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320" windowHeight="7995" tabRatio="601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Q97" i="1" l="1"/>
  <c r="Q145" i="1" l="1"/>
  <c r="Q143" i="1"/>
  <c r="Q141" i="1"/>
  <c r="Q139" i="1"/>
  <c r="Q137" i="1"/>
  <c r="Q135" i="1"/>
  <c r="Q133" i="1"/>
  <c r="Q125" i="1" l="1"/>
  <c r="Q123" i="1"/>
  <c r="Q121" i="1"/>
  <c r="Q119" i="1"/>
  <c r="Q117" i="1"/>
  <c r="Q115" i="1"/>
  <c r="Q113" i="1"/>
  <c r="Q105" i="1"/>
  <c r="Q103" i="1"/>
  <c r="Q101" i="1"/>
  <c r="Q99" i="1"/>
  <c r="Q95" i="1"/>
  <c r="Q93" i="1"/>
  <c r="Q85" i="1"/>
  <c r="Q83" i="1"/>
  <c r="Q81" i="1"/>
  <c r="Q79" i="1"/>
  <c r="Q77" i="1"/>
  <c r="Q75" i="1"/>
  <c r="Q73" i="1"/>
  <c r="Q65" i="1"/>
  <c r="Q63" i="1"/>
  <c r="Q61" i="1"/>
  <c r="Q59" i="1"/>
  <c r="Q57" i="1"/>
  <c r="Q55" i="1"/>
  <c r="Q53" i="1"/>
  <c r="Q26" i="1"/>
  <c r="Q24" i="1"/>
  <c r="Q22" i="1"/>
  <c r="Q20" i="1"/>
  <c r="Q18" i="1"/>
  <c r="Q16" i="1"/>
  <c r="Q14" i="1"/>
  <c r="Q47" i="1"/>
  <c r="Q37" i="1"/>
  <c r="Q45" i="1"/>
  <c r="Q43" i="1"/>
  <c r="Q41" i="1"/>
  <c r="Q35" i="1"/>
  <c r="Q39" i="1"/>
</calcChain>
</file>

<file path=xl/sharedStrings.xml><?xml version="1.0" encoding="utf-8"?>
<sst xmlns="http://schemas.openxmlformats.org/spreadsheetml/2006/main" count="414" uniqueCount="33">
  <si>
    <t>رقم العينة</t>
  </si>
  <si>
    <t>ساعة الصب</t>
  </si>
  <si>
    <t>تاريخ الصب</t>
  </si>
  <si>
    <t>تاريخ الكسر</t>
  </si>
  <si>
    <t>عمر الخرسانة</t>
  </si>
  <si>
    <t>وزن العينة(غم)</t>
  </si>
  <si>
    <t xml:space="preserve">أبعاد العينة  </t>
  </si>
  <si>
    <t>مساحة الوجه(سم2)</t>
  </si>
  <si>
    <t>حمل الكسر KN</t>
  </si>
  <si>
    <t>مقاومة الضغط N/MM^2</t>
  </si>
  <si>
    <t>يوم واحد</t>
  </si>
  <si>
    <t>10*10*10</t>
  </si>
  <si>
    <t>ثلاثة أيام</t>
  </si>
  <si>
    <t>سبعة أيام</t>
  </si>
  <si>
    <t xml:space="preserve"> أربعة عشر يوما</t>
  </si>
  <si>
    <t>ثمانية وعشرون يوما</t>
  </si>
  <si>
    <t>ستة وخمسون يوما</t>
  </si>
  <si>
    <t>تسعون يوما</t>
  </si>
  <si>
    <t xml:space="preserve">   بدون اضافات B-400</t>
  </si>
  <si>
    <t xml:space="preserve"> باضافات B-300</t>
  </si>
  <si>
    <t xml:space="preserve">B-600 باضافات </t>
  </si>
  <si>
    <t xml:space="preserve">B-600 بدون اضافات </t>
  </si>
  <si>
    <t xml:space="preserve"> B-600 باضافات بدون فولية</t>
  </si>
  <si>
    <t xml:space="preserve"> average</t>
  </si>
  <si>
    <t>عمر الخرسانة باليوم</t>
  </si>
  <si>
    <t>معدلة</t>
  </si>
  <si>
    <t xml:space="preserve"> B-400 باضافات </t>
  </si>
  <si>
    <t>10*20</t>
  </si>
  <si>
    <t xml:space="preserve">   بدون اضافات B-400 الاسطواني</t>
  </si>
  <si>
    <t xml:space="preserve"> باضافات  B-300 الاسطواني</t>
  </si>
  <si>
    <t xml:space="preserve">    باضافات B-600 الاسطواني</t>
  </si>
  <si>
    <t xml:space="preserve">    باضافات بدون فولية B-600 الاسطواني</t>
  </si>
  <si>
    <t xml:space="preserve">    بدون اضافات B-600 الاسطواني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</si>
</sst>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2"/>
      <color rgb="FFFF0000"/>
      <name val="Arial"/>
      <family val="2"/>
      <scheme val="minor"/>
    </font>
    <font>
      <b/>
      <sz val="11"/>
      <color rgb="FFFA7D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F2F2"/>
        <bgColor indexed="64"/>
      </patternFill>
    </fill>
  </fills>
  <borders count="4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ck">
        <color indexed="64"/>
      </left>
      <right style="thin">
        <color rgb="FF7F7F7F"/>
      </right>
      <top style="thick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ck">
        <color indexed="64"/>
      </top>
      <bottom style="thin">
        <color rgb="FF7F7F7F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rgb="FF7F7F7F"/>
      </right>
      <top style="thin">
        <color rgb="FF7F7F7F"/>
      </top>
      <bottom style="thick">
        <color indexed="64"/>
      </bottom>
      <diagonal/>
    </border>
    <border>
      <left style="thin">
        <color rgb="FF7F7F7F"/>
      </left>
      <right style="thick">
        <color indexed="64"/>
      </right>
      <top style="thick">
        <color indexed="64"/>
      </top>
      <bottom style="thin">
        <color rgb="FF7F7F7F"/>
      </bottom>
      <diagonal/>
    </border>
    <border>
      <left style="thin">
        <color rgb="FF7F7F7F"/>
      </left>
      <right style="thick">
        <color indexed="64"/>
      </right>
      <top style="thin">
        <color rgb="FF7F7F7F"/>
      </top>
      <bottom style="thick">
        <color indexed="64"/>
      </bottom>
      <diagonal/>
    </border>
    <border>
      <left style="thin">
        <color rgb="FF7F7F7F"/>
      </left>
      <right/>
      <top style="thin">
        <color rgb="FF7F7F7F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rgb="FF7F7F7F"/>
      </left>
      <right/>
      <top style="thick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rgb="FF7F7F7F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rgb="FF7F7F7F"/>
      </bottom>
      <diagonal/>
    </border>
    <border>
      <left style="thick">
        <color indexed="64"/>
      </left>
      <right style="thick">
        <color indexed="64"/>
      </right>
      <top/>
      <bottom style="thin">
        <color rgb="FF7F7F7F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rgb="FF7F7F7F"/>
      </right>
      <top style="thick">
        <color indexed="64"/>
      </top>
      <bottom style="thin">
        <color rgb="FF7F7F7F"/>
      </bottom>
      <diagonal/>
    </border>
    <border>
      <left/>
      <right style="thick">
        <color indexed="64"/>
      </right>
      <top style="thick">
        <color indexed="64"/>
      </top>
      <bottom style="thin">
        <color rgb="FF7F7F7F"/>
      </bottom>
      <diagonal/>
    </border>
    <border>
      <left/>
      <right/>
      <top style="thick">
        <color indexed="64"/>
      </top>
      <bottom style="thin">
        <color rgb="FF7F7F7F"/>
      </bottom>
      <diagonal/>
    </border>
    <border>
      <left style="thick">
        <color indexed="64"/>
      </left>
      <right style="thin">
        <color rgb="FF7F7F7F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rgb="FF7F7F7F"/>
      </right>
      <top/>
      <bottom style="thin">
        <color rgb="FF7F7F7F"/>
      </bottom>
      <diagonal/>
    </border>
    <border>
      <left style="thick">
        <color indexed="64"/>
      </left>
      <right style="thin">
        <color rgb="FF7F7F7F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rgb="FF7F7F7F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rgb="FF7F7F7F"/>
      </bottom>
      <diagonal/>
    </border>
    <border>
      <left style="thick">
        <color indexed="64"/>
      </left>
      <right/>
      <top/>
      <bottom style="medium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4">
    <xf numFmtId="0" fontId="0" fillId="0" borderId="0" xfId="0"/>
    <xf numFmtId="0" fontId="0" fillId="0" borderId="0" xfId="0"/>
    <xf numFmtId="0" fontId="1" fillId="2" borderId="3" xfId="1" applyBorder="1" applyAlignment="1">
      <alignment horizontal="center"/>
    </xf>
    <xf numFmtId="0" fontId="1" fillId="2" borderId="2" xfId="1" applyBorder="1" applyAlignment="1">
      <alignment horizontal="center"/>
    </xf>
    <xf numFmtId="14" fontId="1" fillId="2" borderId="2" xfId="1" applyNumberFormat="1" applyBorder="1" applyAlignment="1">
      <alignment horizontal="center"/>
    </xf>
    <xf numFmtId="0" fontId="1" fillId="2" borderId="5" xfId="1" applyBorder="1" applyAlignment="1">
      <alignment horizontal="center"/>
    </xf>
    <xf numFmtId="14" fontId="1" fillId="2" borderId="5" xfId="1" applyNumberFormat="1" applyBorder="1" applyAlignment="1">
      <alignment horizontal="center"/>
    </xf>
    <xf numFmtId="0" fontId="1" fillId="2" borderId="10" xfId="1" applyBorder="1" applyAlignment="1">
      <alignment horizontal="center"/>
    </xf>
    <xf numFmtId="0" fontId="2" fillId="3" borderId="11" xfId="0" applyFont="1" applyFill="1" applyBorder="1"/>
    <xf numFmtId="0" fontId="0" fillId="0" borderId="12" xfId="0" applyBorder="1"/>
    <xf numFmtId="0" fontId="2" fillId="3" borderId="13" xfId="0" applyFont="1" applyFill="1" applyBorder="1"/>
    <xf numFmtId="18" fontId="1" fillId="2" borderId="4" xfId="1" applyNumberFormat="1" applyBorder="1" applyAlignment="1">
      <alignment horizontal="center"/>
    </xf>
    <xf numFmtId="18" fontId="1" fillId="2" borderId="7" xfId="1" applyNumberFormat="1" applyBorder="1" applyAlignment="1">
      <alignment horizontal="center"/>
    </xf>
    <xf numFmtId="0" fontId="1" fillId="2" borderId="14" xfId="1" applyBorder="1" applyAlignment="1">
      <alignment horizontal="center"/>
    </xf>
    <xf numFmtId="0" fontId="1" fillId="2" borderId="8" xfId="1" applyBorder="1" applyAlignment="1">
      <alignment horizontal="center"/>
    </xf>
    <xf numFmtId="0" fontId="1" fillId="2" borderId="9" xfId="1" applyBorder="1" applyAlignment="1">
      <alignment horizontal="center"/>
    </xf>
    <xf numFmtId="0" fontId="1" fillId="2" borderId="15" xfId="1" applyBorder="1" applyAlignment="1">
      <alignment horizontal="center"/>
    </xf>
    <xf numFmtId="0" fontId="0" fillId="4" borderId="12" xfId="0" applyFill="1" applyBorder="1"/>
    <xf numFmtId="0" fontId="2" fillId="3" borderId="16" xfId="0" applyFont="1" applyFill="1" applyBorder="1"/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/>
    <xf numFmtId="0" fontId="1" fillId="2" borderId="20" xfId="1" applyBorder="1" applyAlignment="1">
      <alignment horizontal="center"/>
    </xf>
    <xf numFmtId="0" fontId="1" fillId="2" borderId="21" xfId="1" applyBorder="1" applyAlignment="1">
      <alignment horizontal="center"/>
    </xf>
    <xf numFmtId="0" fontId="0" fillId="0" borderId="19" xfId="0" applyBorder="1"/>
    <xf numFmtId="0" fontId="1" fillId="2" borderId="22" xfId="1" applyBorder="1" applyAlignment="1">
      <alignment horizontal="center"/>
    </xf>
    <xf numFmtId="0" fontId="0" fillId="0" borderId="23" xfId="0" applyBorder="1"/>
    <xf numFmtId="0" fontId="1" fillId="2" borderId="25" xfId="1" applyBorder="1" applyAlignment="1">
      <alignment horizontal="center"/>
    </xf>
    <xf numFmtId="0" fontId="1" fillId="2" borderId="26" xfId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0" fillId="0" borderId="28" xfId="0" applyBorder="1" applyAlignment="1">
      <alignment horizontal="center"/>
    </xf>
    <xf numFmtId="0" fontId="0" fillId="0" borderId="29" xfId="0" applyBorder="1"/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1" fillId="2" borderId="0" xfId="1" applyBorder="1" applyAlignment="1">
      <alignment horizontal="center"/>
    </xf>
    <xf numFmtId="0" fontId="0" fillId="4" borderId="0" xfId="0" applyFill="1" applyBorder="1"/>
    <xf numFmtId="0" fontId="1" fillId="2" borderId="32" xfId="1" applyBorder="1" applyAlignment="1">
      <alignment horizontal="center"/>
    </xf>
    <xf numFmtId="0" fontId="1" fillId="2" borderId="12" xfId="1" applyBorder="1" applyAlignment="1">
      <alignment horizontal="center"/>
    </xf>
    <xf numFmtId="14" fontId="1" fillId="2" borderId="33" xfId="1" applyNumberFormat="1" applyBorder="1" applyAlignment="1">
      <alignment horizontal="center"/>
    </xf>
    <xf numFmtId="0" fontId="1" fillId="2" borderId="24" xfId="1" applyBorder="1" applyAlignment="1">
      <alignment horizontal="center"/>
    </xf>
    <xf numFmtId="0" fontId="1" fillId="2" borderId="29" xfId="1" applyBorder="1" applyAlignment="1">
      <alignment horizontal="center"/>
    </xf>
    <xf numFmtId="14" fontId="1" fillId="2" borderId="27" xfId="1" applyNumberFormat="1" applyBorder="1" applyAlignment="1">
      <alignment horizontal="center"/>
    </xf>
    <xf numFmtId="14" fontId="1" fillId="2" borderId="25" xfId="1" applyNumberFormat="1" applyBorder="1" applyAlignment="1">
      <alignment horizontal="center"/>
    </xf>
    <xf numFmtId="14" fontId="1" fillId="2" borderId="24" xfId="1" applyNumberFormat="1" applyBorder="1" applyAlignment="1">
      <alignment horizontal="center"/>
    </xf>
    <xf numFmtId="0" fontId="0" fillId="0" borderId="29" xfId="0" applyBorder="1" applyAlignment="1">
      <alignment horizontal="center"/>
    </xf>
    <xf numFmtId="18" fontId="1" fillId="2" borderId="34" xfId="1" applyNumberFormat="1" applyBorder="1" applyAlignment="1">
      <alignment horizontal="center"/>
    </xf>
    <xf numFmtId="14" fontId="1" fillId="2" borderId="34" xfId="1" applyNumberFormat="1" applyBorder="1" applyAlignment="1">
      <alignment horizontal="center"/>
    </xf>
    <xf numFmtId="18" fontId="1" fillId="2" borderId="24" xfId="1" applyNumberFormat="1" applyBorder="1" applyAlignment="1">
      <alignment horizontal="center"/>
    </xf>
    <xf numFmtId="14" fontId="1" fillId="2" borderId="29" xfId="1" applyNumberFormat="1" applyBorder="1" applyAlignment="1">
      <alignment horizontal="center"/>
    </xf>
    <xf numFmtId="0" fontId="0" fillId="0" borderId="0" xfId="0" applyAlignment="1">
      <alignment horizontal="center"/>
    </xf>
    <xf numFmtId="18" fontId="1" fillId="2" borderId="35" xfId="1" applyNumberFormat="1" applyBorder="1" applyAlignment="1">
      <alignment horizontal="center"/>
    </xf>
    <xf numFmtId="18" fontId="1" fillId="2" borderId="36" xfId="1" applyNumberFormat="1" applyBorder="1" applyAlignment="1">
      <alignment horizontal="center"/>
    </xf>
    <xf numFmtId="14" fontId="1" fillId="2" borderId="30" xfId="1" applyNumberFormat="1" applyBorder="1" applyAlignment="1">
      <alignment horizontal="center"/>
    </xf>
    <xf numFmtId="18" fontId="1" fillId="2" borderId="16" xfId="1" applyNumberFormat="1" applyBorder="1" applyAlignment="1">
      <alignment horizontal="center"/>
    </xf>
    <xf numFmtId="18" fontId="1" fillId="2" borderId="17" xfId="1" applyNumberFormat="1" applyBorder="1" applyAlignment="1">
      <alignment horizontal="center"/>
    </xf>
    <xf numFmtId="18" fontId="1" fillId="2" borderId="13" xfId="1" applyNumberFormat="1" applyBorder="1" applyAlignment="1">
      <alignment horizontal="center"/>
    </xf>
    <xf numFmtId="18" fontId="1" fillId="2" borderId="26" xfId="1" applyNumberFormat="1" applyBorder="1" applyAlignment="1">
      <alignment horizontal="center"/>
    </xf>
    <xf numFmtId="18" fontId="1" fillId="2" borderId="11" xfId="1" applyNumberFormat="1" applyBorder="1" applyAlignment="1">
      <alignment horizontal="center"/>
    </xf>
    <xf numFmtId="14" fontId="1" fillId="2" borderId="22" xfId="1" applyNumberFormat="1" applyBorder="1" applyAlignment="1">
      <alignment horizontal="center"/>
    </xf>
    <xf numFmtId="18" fontId="1" fillId="2" borderId="37" xfId="1" applyNumberFormat="1" applyBorder="1" applyAlignment="1">
      <alignment horizontal="center"/>
    </xf>
    <xf numFmtId="18" fontId="1" fillId="2" borderId="33" xfId="1" applyNumberFormat="1" applyBorder="1" applyAlignment="1">
      <alignment horizontal="center"/>
    </xf>
    <xf numFmtId="14" fontId="1" fillId="2" borderId="31" xfId="1" applyNumberFormat="1" applyBorder="1" applyAlignment="1">
      <alignment horizontal="center"/>
    </xf>
    <xf numFmtId="18" fontId="1" fillId="2" borderId="0" xfId="1" applyNumberFormat="1" applyBorder="1" applyAlignment="1">
      <alignment horizontal="center"/>
    </xf>
    <xf numFmtId="14" fontId="1" fillId="2" borderId="0" xfId="1" applyNumberFormat="1" applyBorder="1" applyAlignment="1">
      <alignment horizontal="center"/>
    </xf>
    <xf numFmtId="0" fontId="3" fillId="5" borderId="38" xfId="0" applyFont="1" applyFill="1" applyBorder="1" applyAlignment="1">
      <alignment horizontal="center" vertical="center" readingOrder="1"/>
    </xf>
    <xf numFmtId="18" fontId="3" fillId="5" borderId="39" xfId="0" applyNumberFormat="1" applyFont="1" applyFill="1" applyBorder="1" applyAlignment="1">
      <alignment horizontal="center" vertical="center" readingOrder="2"/>
    </xf>
    <xf numFmtId="14" fontId="3" fillId="5" borderId="39" xfId="0" applyNumberFormat="1" applyFont="1" applyFill="1" applyBorder="1" applyAlignment="1">
      <alignment horizontal="center" vertical="center" readingOrder="1"/>
    </xf>
    <xf numFmtId="0" fontId="3" fillId="5" borderId="39" xfId="0" applyFont="1" applyFill="1" applyBorder="1" applyAlignment="1">
      <alignment horizontal="center" vertical="center" readingOrder="1"/>
    </xf>
  </cellXfs>
  <cellStyles count="2">
    <cellStyle name="Normal" xfId="0" builtinId="0"/>
    <cellStyle name="حساب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حمل الكسر</c:v>
          </c:tx>
          <c:xVal>
            <c:numRef>
              <c:f>ورقة1!$S$14:$S$20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28</c:v>
                </c:pt>
                <c:pt idx="5">
                  <c:v>56</c:v>
                </c:pt>
                <c:pt idx="6">
                  <c:v>90</c:v>
                </c:pt>
              </c:numCache>
            </c:numRef>
          </c:xVal>
          <c:yVal>
            <c:numRef>
              <c:f>(ورقة1!$Q$14,ورقة1!$Q$16,ورقة1!$Q$18,ورقة1!$Q$20,ورقة1!$Q$22,ورقة1!$Q$24,ورقة1!$Q$26)</c:f>
              <c:numCache>
                <c:formatCode>General</c:formatCode>
                <c:ptCount val="7"/>
                <c:pt idx="0">
                  <c:v>9.2059999999999995</c:v>
                </c:pt>
                <c:pt idx="1">
                  <c:v>14.337150000000001</c:v>
                </c:pt>
                <c:pt idx="2">
                  <c:v>20.825000000000003</c:v>
                </c:pt>
                <c:pt idx="3">
                  <c:v>20.862000000000002</c:v>
                </c:pt>
                <c:pt idx="4">
                  <c:v>21.1</c:v>
                </c:pt>
                <c:pt idx="5">
                  <c:v>31.492549999999998</c:v>
                </c:pt>
                <c:pt idx="6">
                  <c:v>34.385000000000005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311872"/>
        <c:axId val="136431104"/>
      </c:scatterChart>
      <c:valAx>
        <c:axId val="13331187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مدة</a:t>
                </a:r>
                <a:r>
                  <a:rPr lang="ar-JO" baseline="0"/>
                  <a:t> الكسر (يوم)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431104"/>
        <c:crosses val="autoZero"/>
        <c:crossBetween val="midCat"/>
      </c:valAx>
      <c:valAx>
        <c:axId val="13643110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مقدار</a:t>
                </a:r>
                <a:r>
                  <a:rPr lang="ar-JO" baseline="0"/>
                  <a:t> تحمل الكسر (</a:t>
                </a:r>
                <a:r>
                  <a:rPr lang="en-GB" baseline="0"/>
                  <a:t>KN</a:t>
                </a:r>
                <a:r>
                  <a:rPr lang="ar-JO" baseline="0"/>
                  <a:t>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3311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9468503937008"/>
          <c:y val="5.1400554097404488E-2"/>
          <c:w val="0.77899759405074365"/>
          <c:h val="0.70856882473024208"/>
        </c:manualLayout>
      </c:layout>
      <c:scatterChart>
        <c:scatterStyle val="smoothMarker"/>
        <c:varyColors val="0"/>
        <c:ser>
          <c:idx val="0"/>
          <c:order val="0"/>
          <c:tx>
            <c:v>خلطة B400  بدون اضافات</c:v>
          </c:tx>
          <c:xVal>
            <c:numRef>
              <c:f>ورقة1!$S$36:$S$42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28</c:v>
                </c:pt>
                <c:pt idx="5">
                  <c:v>56</c:v>
                </c:pt>
                <c:pt idx="6">
                  <c:v>90</c:v>
                </c:pt>
              </c:numCache>
            </c:numRef>
          </c:xVal>
          <c:yVal>
            <c:numRef>
              <c:f>(ورقة1!$Q$35,ورقة1!$Q$37,ورقة1!$Q$39,ورقة1!$Q$41,ورقة1!$Q$43,ورقة1!$Q$45,ورقة1!$Q$47)</c:f>
              <c:numCache>
                <c:formatCode>General</c:formatCode>
                <c:ptCount val="7"/>
                <c:pt idx="0">
                  <c:v>10.036999999999999</c:v>
                </c:pt>
                <c:pt idx="1">
                  <c:v>16.315000000000001</c:v>
                </c:pt>
                <c:pt idx="2">
                  <c:v>31.740749999999998</c:v>
                </c:pt>
                <c:pt idx="3">
                  <c:v>35.975000000000001</c:v>
                </c:pt>
                <c:pt idx="4">
                  <c:v>41.0015</c:v>
                </c:pt>
                <c:pt idx="5">
                  <c:v>45.739999999999995</c:v>
                </c:pt>
                <c:pt idx="6">
                  <c:v>54.49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46496"/>
        <c:axId val="136748416"/>
      </c:scatterChart>
      <c:valAx>
        <c:axId val="13674649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مدة</a:t>
                </a:r>
                <a:r>
                  <a:rPr lang="ar-JO" baseline="0"/>
                  <a:t> الكسر (يوم)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748416"/>
        <c:crosses val="autoZero"/>
        <c:crossBetween val="midCat"/>
      </c:valAx>
      <c:valAx>
        <c:axId val="13674841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مقدار</a:t>
                </a:r>
                <a:r>
                  <a:rPr lang="ar-JO" baseline="0"/>
                  <a:t> تحمل الكسر (</a:t>
                </a:r>
                <a:r>
                  <a:rPr lang="en-GB" baseline="0"/>
                  <a:t>KN</a:t>
                </a:r>
                <a:r>
                  <a:rPr lang="ar-JO" baseline="0"/>
                  <a:t>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746496"/>
        <c:crosses val="autoZero"/>
        <c:crossBetween val="midCat"/>
      </c:valAx>
    </c:plotArea>
    <c:legend>
      <c:legendPos val="b"/>
      <c:layout/>
      <c:overlay val="1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v>حمل الكسر لخلطة B600 باضافات</c:v>
          </c:tx>
          <c:xVal>
            <c:numRef>
              <c:f>ورقة1!$S$54:$S$59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28</c:v>
                </c:pt>
                <c:pt idx="5">
                  <c:v>56</c:v>
                </c:pt>
              </c:numCache>
            </c:numRef>
          </c:xVal>
          <c:yVal>
            <c:numRef>
              <c:f>(ورقة1!$Q$53,ورقة1!$Q$55,ورقة1!$Q$57,ورقة1!$Q$59,ورقة1!$Q$61,ورقة1!$Q$63)</c:f>
              <c:numCache>
                <c:formatCode>General</c:formatCode>
                <c:ptCount val="6"/>
                <c:pt idx="0">
                  <c:v>14.05</c:v>
                </c:pt>
                <c:pt idx="1">
                  <c:v>31.02</c:v>
                </c:pt>
                <c:pt idx="2">
                  <c:v>37.317499999999995</c:v>
                </c:pt>
                <c:pt idx="3">
                  <c:v>37.099999999999994</c:v>
                </c:pt>
                <c:pt idx="4">
                  <c:v>51.741799999999998</c:v>
                </c:pt>
                <c:pt idx="5">
                  <c:v>52.900000000000006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64800"/>
        <c:axId val="136766976"/>
      </c:scatterChart>
      <c:valAx>
        <c:axId val="13676480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مدة</a:t>
                </a:r>
                <a:r>
                  <a:rPr lang="ar-JO" baseline="0"/>
                  <a:t> الكسر (يوم)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766976"/>
        <c:crosses val="autoZero"/>
        <c:crossBetween val="midCat"/>
      </c:valAx>
      <c:valAx>
        <c:axId val="13676697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مقدار</a:t>
                </a:r>
                <a:r>
                  <a:rPr lang="ar-JO" baseline="0"/>
                  <a:t> تحمل الكسر (</a:t>
                </a:r>
                <a:r>
                  <a:rPr lang="en-GB" baseline="0"/>
                  <a:t>KN</a:t>
                </a:r>
                <a:r>
                  <a:rPr lang="ar-JO" baseline="0"/>
                  <a:t>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764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v>حمل الكسر لخلطة B600 بدون اضافات</c:v>
          </c:tx>
          <c:xVal>
            <c:numRef>
              <c:f>ورقة1!$S$74:$S$80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28</c:v>
                </c:pt>
                <c:pt idx="5">
                  <c:v>56</c:v>
                </c:pt>
                <c:pt idx="6">
                  <c:v>90</c:v>
                </c:pt>
              </c:numCache>
            </c:numRef>
          </c:xVal>
          <c:yVal>
            <c:numRef>
              <c:f>(ورقة1!$Q$73,ورقة1!$Q$75,ورقة1!$Q$77,ورقة1!$Q$79,ورقة1!$Q$81,ورقة1!$Q$83,ورقة1!$Q$85)</c:f>
              <c:numCache>
                <c:formatCode>General</c:formatCode>
                <c:ptCount val="7"/>
                <c:pt idx="0">
                  <c:v>15.845000000000001</c:v>
                </c:pt>
                <c:pt idx="1">
                  <c:v>30.44</c:v>
                </c:pt>
                <c:pt idx="2">
                  <c:v>35.791499999999999</c:v>
                </c:pt>
                <c:pt idx="3">
                  <c:v>37.82</c:v>
                </c:pt>
                <c:pt idx="4">
                  <c:v>48.33625</c:v>
                </c:pt>
                <c:pt idx="5">
                  <c:v>59.73</c:v>
                </c:pt>
                <c:pt idx="6">
                  <c:v>61.885000000000005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64896"/>
        <c:axId val="136866816"/>
      </c:scatterChart>
      <c:valAx>
        <c:axId val="13686489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مدة</a:t>
                </a:r>
                <a:r>
                  <a:rPr lang="ar-JO" baseline="0"/>
                  <a:t> الكسر (يوم)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866816"/>
        <c:crosses val="autoZero"/>
        <c:crossBetween val="midCat"/>
      </c:valAx>
      <c:valAx>
        <c:axId val="13686681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مقدار</a:t>
                </a:r>
                <a:r>
                  <a:rPr lang="ar-JO" baseline="0"/>
                  <a:t> تحمل الكسر (</a:t>
                </a:r>
                <a:r>
                  <a:rPr lang="en-GB" baseline="0"/>
                  <a:t>KN</a:t>
                </a:r>
                <a:r>
                  <a:rPr lang="ar-JO" baseline="0"/>
                  <a:t>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6864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حمل الكسر لخلطة B600 بدون فولية</c:v>
          </c:tx>
          <c:xVal>
            <c:numRef>
              <c:f>ورقة1!$S$74:$S$80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28</c:v>
                </c:pt>
                <c:pt idx="5">
                  <c:v>56</c:v>
                </c:pt>
                <c:pt idx="6">
                  <c:v>90</c:v>
                </c:pt>
              </c:numCache>
            </c:numRef>
          </c:xVal>
          <c:yVal>
            <c:numRef>
              <c:f>(ورقة1!$Q$93,ورقة1!$Q$95,ورقة1!$Q$97,ورقة1!$Q$99,ورقة1!$Q$101,ورقة1!$Q$103,ورقة1!$Q$105)</c:f>
              <c:numCache>
                <c:formatCode>General</c:formatCode>
                <c:ptCount val="7"/>
                <c:pt idx="0">
                  <c:v>17.125</c:v>
                </c:pt>
                <c:pt idx="1">
                  <c:v>30.605</c:v>
                </c:pt>
                <c:pt idx="2">
                  <c:v>42.986699999999999</c:v>
                </c:pt>
                <c:pt idx="3">
                  <c:v>53.018500000000003</c:v>
                </c:pt>
                <c:pt idx="4">
                  <c:v>57.433350000000004</c:v>
                </c:pt>
                <c:pt idx="5">
                  <c:v>61.884999999999998</c:v>
                </c:pt>
                <c:pt idx="6">
                  <c:v>62.519999999999996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15296"/>
        <c:axId val="146217216"/>
      </c:scatterChart>
      <c:valAx>
        <c:axId val="14621529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مدة</a:t>
                </a:r>
                <a:r>
                  <a:rPr lang="ar-JO" baseline="0"/>
                  <a:t> الكسر (يوم)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217216"/>
        <c:crosses val="autoZero"/>
        <c:crossBetween val="midCat"/>
      </c:valAx>
      <c:valAx>
        <c:axId val="14621721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مقدار</a:t>
                </a:r>
                <a:r>
                  <a:rPr lang="ar-JO" baseline="0"/>
                  <a:t> تحمل الكسر (</a:t>
                </a:r>
                <a:r>
                  <a:rPr lang="en-GB" baseline="0"/>
                  <a:t>KN</a:t>
                </a:r>
                <a:r>
                  <a:rPr lang="ar-JO" baseline="0"/>
                  <a:t>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215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حمل الكسر لخلطة B600 معدلة</c:v>
          </c:tx>
          <c:xVal>
            <c:numRef>
              <c:f>ورقة1!$S$74:$S$80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28</c:v>
                </c:pt>
                <c:pt idx="5">
                  <c:v>56</c:v>
                </c:pt>
                <c:pt idx="6">
                  <c:v>90</c:v>
                </c:pt>
              </c:numCache>
            </c:numRef>
          </c:xVal>
          <c:yVal>
            <c:numRef>
              <c:f>(ورقة1!$Q$113,ورقة1!$Q$115,ورقة1!$Q$117,ورقة1!$Q$119,ورقة1!$Q$121,ورقة1!$Q$123,ورقة1!$Q$125)</c:f>
              <c:numCache>
                <c:formatCode>General</c:formatCode>
                <c:ptCount val="7"/>
                <c:pt idx="0">
                  <c:v>16.465</c:v>
                </c:pt>
                <c:pt idx="1">
                  <c:v>30.605</c:v>
                </c:pt>
                <c:pt idx="2">
                  <c:v>44.268299999999996</c:v>
                </c:pt>
                <c:pt idx="3">
                  <c:v>54.65</c:v>
                </c:pt>
                <c:pt idx="4">
                  <c:v>61.769999999999996</c:v>
                </c:pt>
                <c:pt idx="5">
                  <c:v>62.825000000000003</c:v>
                </c:pt>
                <c:pt idx="6">
                  <c:v>63.075000000000003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45888"/>
        <c:axId val="146260352"/>
      </c:scatterChart>
      <c:valAx>
        <c:axId val="14624588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مدة</a:t>
                </a:r>
                <a:r>
                  <a:rPr lang="ar-JO" baseline="0"/>
                  <a:t> الكسر (يوم)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260352"/>
        <c:crosses val="autoZero"/>
        <c:crossBetween val="midCat"/>
      </c:valAx>
      <c:valAx>
        <c:axId val="146260352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مقدار</a:t>
                </a:r>
                <a:r>
                  <a:rPr lang="ar-JO" baseline="0"/>
                  <a:t> تحمل الكسر (</a:t>
                </a:r>
                <a:r>
                  <a:rPr lang="en-GB" baseline="0"/>
                  <a:t>KN</a:t>
                </a:r>
                <a:r>
                  <a:rPr lang="ar-JO" baseline="0"/>
                  <a:t>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245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حمل الكسر لخلطة B400 معدلة</c:v>
          </c:tx>
          <c:xVal>
            <c:numRef>
              <c:f>ورقة1!$S$74:$S$80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7</c:v>
                </c:pt>
                <c:pt idx="3">
                  <c:v>14</c:v>
                </c:pt>
                <c:pt idx="4">
                  <c:v>28</c:v>
                </c:pt>
                <c:pt idx="5">
                  <c:v>56</c:v>
                </c:pt>
                <c:pt idx="6">
                  <c:v>90</c:v>
                </c:pt>
              </c:numCache>
            </c:numRef>
          </c:xVal>
          <c:yVal>
            <c:numRef>
              <c:f>(ورقة1!$Q$133,ورقة1!$Q$135,ورقة1!$Q$137,ورقة1!$Q$139,ورقة1!$Q$141,ورقة1!$Q$143,ورقة1!$Q$145)</c:f>
              <c:numCache>
                <c:formatCode>General</c:formatCode>
                <c:ptCount val="7"/>
                <c:pt idx="0">
                  <c:v>12.495000000000001</c:v>
                </c:pt>
                <c:pt idx="1">
                  <c:v>17.934999999999999</c:v>
                </c:pt>
                <c:pt idx="2">
                  <c:v>28.25</c:v>
                </c:pt>
                <c:pt idx="3">
                  <c:v>36.25</c:v>
                </c:pt>
                <c:pt idx="4">
                  <c:v>42.25</c:v>
                </c:pt>
                <c:pt idx="5">
                  <c:v>44.8</c:v>
                </c:pt>
                <c:pt idx="6">
                  <c:v>45.65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54176"/>
        <c:axId val="146356096"/>
      </c:scatterChart>
      <c:valAx>
        <c:axId val="14635417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مدة</a:t>
                </a:r>
                <a:r>
                  <a:rPr lang="ar-JO" baseline="0"/>
                  <a:t> الكسر (يوم)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356096"/>
        <c:crosses val="autoZero"/>
        <c:crossBetween val="midCat"/>
      </c:valAx>
      <c:valAx>
        <c:axId val="14635609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مقدار</a:t>
                </a:r>
                <a:r>
                  <a:rPr lang="ar-JO" baseline="0"/>
                  <a:t> تحمل الكسر (</a:t>
                </a:r>
                <a:r>
                  <a:rPr lang="en-GB" baseline="0"/>
                  <a:t>KN</a:t>
                </a:r>
                <a:r>
                  <a:rPr lang="ar-JO" baseline="0"/>
                  <a:t>)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354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614363</xdr:colOff>
      <xdr:row>7</xdr:row>
      <xdr:rowOff>166687</xdr:rowOff>
    </xdr:from>
    <xdr:to>
      <xdr:col>26</xdr:col>
      <xdr:colOff>438150</xdr:colOff>
      <xdr:row>23</xdr:row>
      <xdr:rowOff>38100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33338</xdr:colOff>
      <xdr:row>28</xdr:row>
      <xdr:rowOff>119062</xdr:rowOff>
    </xdr:from>
    <xdr:to>
      <xdr:col>26</xdr:col>
      <xdr:colOff>490538</xdr:colOff>
      <xdr:row>42</xdr:row>
      <xdr:rowOff>61912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90488</xdr:colOff>
      <xdr:row>51</xdr:row>
      <xdr:rowOff>33337</xdr:rowOff>
    </xdr:from>
    <xdr:to>
      <xdr:col>26</xdr:col>
      <xdr:colOff>547688</xdr:colOff>
      <xdr:row>64</xdr:row>
      <xdr:rowOff>109537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433388</xdr:colOff>
      <xdr:row>68</xdr:row>
      <xdr:rowOff>14287</xdr:rowOff>
    </xdr:from>
    <xdr:to>
      <xdr:col>27</xdr:col>
      <xdr:colOff>204788</xdr:colOff>
      <xdr:row>81</xdr:row>
      <xdr:rowOff>119062</xdr:rowOff>
    </xdr:to>
    <xdr:graphicFrame macro="">
      <xdr:nvGraphicFramePr>
        <xdr:cNvPr id="6" name="مخطط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233363</xdr:colOff>
      <xdr:row>88</xdr:row>
      <xdr:rowOff>176212</xdr:rowOff>
    </xdr:from>
    <xdr:to>
      <xdr:col>27</xdr:col>
      <xdr:colOff>4763</xdr:colOff>
      <xdr:row>102</xdr:row>
      <xdr:rowOff>71437</xdr:rowOff>
    </xdr:to>
    <xdr:graphicFrame macro="">
      <xdr:nvGraphicFramePr>
        <xdr:cNvPr id="8" name="مخطط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628650</xdr:colOff>
      <xdr:row>107</xdr:row>
      <xdr:rowOff>176211</xdr:rowOff>
    </xdr:from>
    <xdr:to>
      <xdr:col>27</xdr:col>
      <xdr:colOff>128588</xdr:colOff>
      <xdr:row>122</xdr:row>
      <xdr:rowOff>47624</xdr:rowOff>
    </xdr:to>
    <xdr:graphicFrame macro="">
      <xdr:nvGraphicFramePr>
        <xdr:cNvPr id="9" name="مخطط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361950</xdr:colOff>
      <xdr:row>126</xdr:row>
      <xdr:rowOff>142875</xdr:rowOff>
    </xdr:from>
    <xdr:to>
      <xdr:col>27</xdr:col>
      <xdr:colOff>547688</xdr:colOff>
      <xdr:row>141</xdr:row>
      <xdr:rowOff>42863</xdr:rowOff>
    </xdr:to>
    <xdr:graphicFrame macro="">
      <xdr:nvGraphicFramePr>
        <xdr:cNvPr id="10" name="مخطط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AL146"/>
  <sheetViews>
    <sheetView rightToLeft="1" tabSelected="1" topLeftCell="N75" workbookViewId="0">
      <pane xSplit="18825" topLeftCell="U1"/>
      <selection activeCell="T67" sqref="T67"/>
      <selection pane="topRight" activeCell="U99" sqref="U99"/>
    </sheetView>
  </sheetViews>
  <sheetFormatPr defaultRowHeight="14.25" x14ac:dyDescent="0.2"/>
  <cols>
    <col min="9" max="9" width="10.875" customWidth="1"/>
    <col min="10" max="10" width="10.625" customWidth="1"/>
    <col min="11" max="11" width="13.875" customWidth="1"/>
    <col min="12" max="12" width="11.75" customWidth="1"/>
    <col min="13" max="13" width="18" customWidth="1"/>
    <col min="14" max="14" width="14.625" customWidth="1"/>
    <col min="15" max="15" width="13.375" customWidth="1"/>
    <col min="16" max="16" width="17" customWidth="1"/>
    <col min="18" max="18" width="14.5" customWidth="1"/>
    <col min="31" max="31" width="11.125" customWidth="1"/>
    <col min="32" max="32" width="12.25" customWidth="1"/>
    <col min="33" max="33" width="15.875" customWidth="1"/>
    <col min="34" max="34" width="11.625" customWidth="1"/>
    <col min="36" max="36" width="13.875" customWidth="1"/>
    <col min="37" max="37" width="13.625" customWidth="1"/>
    <col min="38" max="38" width="19" customWidth="1"/>
  </cols>
  <sheetData>
    <row r="1" spans="7:38" x14ac:dyDescent="0.2">
      <c r="N1" s="25"/>
      <c r="O1" s="25"/>
      <c r="P1" s="25"/>
    </row>
    <row r="10" spans="7:38" ht="15" thickBot="1" x14ac:dyDescent="0.25"/>
    <row r="11" spans="7:38" ht="15.75" thickTop="1" thickBot="1" x14ac:dyDescent="0.25">
      <c r="M11" s="38" t="s">
        <v>19</v>
      </c>
      <c r="AH11" t="s">
        <v>29</v>
      </c>
    </row>
    <row r="12" spans="7:38" ht="15.75" thickTop="1" thickBot="1" x14ac:dyDescent="0.25">
      <c r="G12" s="33" t="s">
        <v>0</v>
      </c>
      <c r="H12" s="34" t="s">
        <v>1</v>
      </c>
      <c r="I12" s="34" t="s">
        <v>2</v>
      </c>
      <c r="J12" s="34" t="s">
        <v>3</v>
      </c>
      <c r="K12" s="34" t="s">
        <v>4</v>
      </c>
      <c r="L12" s="35" t="s">
        <v>5</v>
      </c>
      <c r="M12" s="35" t="s">
        <v>6</v>
      </c>
      <c r="N12" s="34" t="s">
        <v>7</v>
      </c>
      <c r="O12" s="34" t="s">
        <v>8</v>
      </c>
      <c r="P12" s="34" t="s">
        <v>9</v>
      </c>
      <c r="Q12" s="34"/>
      <c r="R12" s="36" t="s">
        <v>24</v>
      </c>
      <c r="AC12" s="38" t="s">
        <v>0</v>
      </c>
      <c r="AD12" s="50" t="s">
        <v>1</v>
      </c>
      <c r="AE12" s="35" t="s">
        <v>2</v>
      </c>
      <c r="AF12" s="38" t="s">
        <v>3</v>
      </c>
      <c r="AG12" s="38" t="s">
        <v>4</v>
      </c>
      <c r="AH12" s="38" t="s">
        <v>5</v>
      </c>
      <c r="AI12" s="50" t="s">
        <v>6</v>
      </c>
      <c r="AJ12" s="38" t="s">
        <v>7</v>
      </c>
      <c r="AK12" s="38" t="s">
        <v>8</v>
      </c>
      <c r="AL12" s="38" t="s">
        <v>9</v>
      </c>
    </row>
    <row r="13" spans="7:38" ht="17.25" thickTop="1" thickBot="1" x14ac:dyDescent="0.3">
      <c r="G13" s="31">
        <v>1</v>
      </c>
      <c r="H13" s="11">
        <v>0.9375</v>
      </c>
      <c r="I13" s="6">
        <v>41911</v>
      </c>
      <c r="J13" s="6">
        <v>41912</v>
      </c>
      <c r="K13" s="5" t="s">
        <v>10</v>
      </c>
      <c r="L13" s="5">
        <v>2409.5</v>
      </c>
      <c r="M13" s="5" t="s">
        <v>11</v>
      </c>
      <c r="N13" s="5">
        <v>100</v>
      </c>
      <c r="O13" s="5">
        <v>88.67</v>
      </c>
      <c r="P13" s="13">
        <v>8.8670000000000009</v>
      </c>
      <c r="Q13" s="8" t="s">
        <v>23</v>
      </c>
      <c r="R13" s="19"/>
      <c r="AC13" s="45">
        <v>1</v>
      </c>
      <c r="AD13" s="53">
        <v>0.9375</v>
      </c>
      <c r="AE13" s="54">
        <v>41911</v>
      </c>
      <c r="AF13" s="48">
        <v>41925</v>
      </c>
      <c r="AG13" s="46" t="s">
        <v>14</v>
      </c>
      <c r="AH13" s="45">
        <v>3912.8</v>
      </c>
      <c r="AI13" s="45" t="s">
        <v>27</v>
      </c>
      <c r="AJ13" s="45">
        <v>78.5</v>
      </c>
      <c r="AK13" s="45">
        <v>213.2</v>
      </c>
      <c r="AL13" s="45">
        <v>27.16</v>
      </c>
    </row>
    <row r="14" spans="7:38" ht="16.5" thickTop="1" thickBot="1" x14ac:dyDescent="0.3">
      <c r="G14" s="29">
        <v>2</v>
      </c>
      <c r="H14" s="12">
        <v>0.9375</v>
      </c>
      <c r="I14" s="4">
        <v>41911</v>
      </c>
      <c r="J14" s="4">
        <v>41912</v>
      </c>
      <c r="K14" s="3" t="s">
        <v>10</v>
      </c>
      <c r="L14" s="3">
        <v>2390.3000000000002</v>
      </c>
      <c r="M14" s="3" t="s">
        <v>11</v>
      </c>
      <c r="N14" s="3">
        <v>100</v>
      </c>
      <c r="O14" s="3">
        <v>95.45</v>
      </c>
      <c r="P14" s="7">
        <v>9.5449999999999999</v>
      </c>
      <c r="Q14" s="9">
        <f>(P13+P14)/2</f>
        <v>9.2059999999999995</v>
      </c>
      <c r="R14" s="20">
        <v>1</v>
      </c>
      <c r="S14" s="40">
        <v>1</v>
      </c>
      <c r="T14" s="25"/>
      <c r="U14" s="25"/>
      <c r="AC14" s="43">
        <v>2</v>
      </c>
      <c r="AD14" s="51">
        <v>0.9375</v>
      </c>
      <c r="AE14" s="52">
        <v>41911</v>
      </c>
      <c r="AF14" s="48">
        <v>41939</v>
      </c>
      <c r="AG14" s="46" t="s">
        <v>15</v>
      </c>
      <c r="AH14" s="43">
        <v>3926.3</v>
      </c>
      <c r="AI14" s="45" t="s">
        <v>27</v>
      </c>
      <c r="AJ14" s="32">
        <v>78.5</v>
      </c>
      <c r="AK14" s="43">
        <v>243.7</v>
      </c>
      <c r="AL14" s="45">
        <v>31.04</v>
      </c>
    </row>
    <row r="15" spans="7:38" ht="17.25" thickTop="1" thickBot="1" x14ac:dyDescent="0.3">
      <c r="G15" s="32">
        <v>3</v>
      </c>
      <c r="H15" s="11">
        <v>0.9375</v>
      </c>
      <c r="I15" s="6">
        <v>41911</v>
      </c>
      <c r="J15" s="6">
        <v>41914</v>
      </c>
      <c r="K15" s="5" t="s">
        <v>12</v>
      </c>
      <c r="L15" s="5">
        <v>2418</v>
      </c>
      <c r="M15" s="5" t="s">
        <v>11</v>
      </c>
      <c r="N15" s="5">
        <v>100</v>
      </c>
      <c r="O15" s="5">
        <v>132.143</v>
      </c>
      <c r="P15" s="13">
        <v>13.2143</v>
      </c>
      <c r="Q15" s="8" t="s">
        <v>23</v>
      </c>
      <c r="R15" s="21"/>
      <c r="S15" s="40">
        <v>3</v>
      </c>
      <c r="T15" s="41"/>
      <c r="U15" s="25"/>
      <c r="AC15" s="45">
        <v>3</v>
      </c>
      <c r="AD15" s="53">
        <v>0.9375</v>
      </c>
      <c r="AE15" s="47">
        <v>41911</v>
      </c>
      <c r="AF15" s="49">
        <v>41967</v>
      </c>
      <c r="AG15" s="46" t="s">
        <v>16</v>
      </c>
      <c r="AH15" s="45">
        <v>3868.7</v>
      </c>
      <c r="AI15" s="45" t="s">
        <v>27</v>
      </c>
      <c r="AJ15" s="45">
        <v>78.5</v>
      </c>
      <c r="AK15" s="45">
        <v>281.39999999999998</v>
      </c>
      <c r="AL15" s="45">
        <v>35.85</v>
      </c>
    </row>
    <row r="16" spans="7:38" ht="16.5" thickTop="1" thickBot="1" x14ac:dyDescent="0.3">
      <c r="G16" s="29">
        <v>4</v>
      </c>
      <c r="H16" s="12">
        <v>0.9375</v>
      </c>
      <c r="I16" s="4">
        <v>41911</v>
      </c>
      <c r="J16" s="4">
        <v>41914</v>
      </c>
      <c r="K16" s="3" t="s">
        <v>12</v>
      </c>
      <c r="L16" s="3">
        <v>2380</v>
      </c>
      <c r="M16" s="3" t="s">
        <v>11</v>
      </c>
      <c r="N16" s="3">
        <v>100</v>
      </c>
      <c r="O16" s="3">
        <v>154.6</v>
      </c>
      <c r="P16" s="7">
        <v>15.46</v>
      </c>
      <c r="Q16" s="17">
        <f>(P15+P16)/2</f>
        <v>14.337150000000001</v>
      </c>
      <c r="R16" s="20">
        <v>3</v>
      </c>
      <c r="S16" s="40">
        <v>7</v>
      </c>
      <c r="AC16" s="55"/>
      <c r="AD16" s="55"/>
      <c r="AE16" s="55"/>
      <c r="AF16" s="55"/>
      <c r="AG16" s="55"/>
      <c r="AH16" s="55"/>
      <c r="AI16" s="55"/>
      <c r="AJ16" s="55"/>
      <c r="AK16" s="55"/>
      <c r="AL16" s="55"/>
    </row>
    <row r="17" spans="7:38" ht="16.5" thickTop="1" x14ac:dyDescent="0.25">
      <c r="G17" s="32">
        <v>5</v>
      </c>
      <c r="H17" s="11">
        <v>0.9375</v>
      </c>
      <c r="I17" s="6">
        <v>41911</v>
      </c>
      <c r="J17" s="6">
        <v>41918</v>
      </c>
      <c r="K17" s="16" t="s">
        <v>13</v>
      </c>
      <c r="L17" s="5">
        <v>2406.5</v>
      </c>
      <c r="M17" s="5" t="s">
        <v>11</v>
      </c>
      <c r="N17" s="5">
        <v>100</v>
      </c>
      <c r="O17" s="5">
        <v>232.3</v>
      </c>
      <c r="P17" s="13">
        <v>23.23</v>
      </c>
      <c r="Q17" s="8" t="s">
        <v>23</v>
      </c>
      <c r="R17" s="21"/>
      <c r="S17" s="40">
        <v>14</v>
      </c>
    </row>
    <row r="18" spans="7:38" ht="15.75" thickBot="1" x14ac:dyDescent="0.3">
      <c r="G18" s="29">
        <v>6</v>
      </c>
      <c r="H18" s="12">
        <v>0.9375</v>
      </c>
      <c r="I18" s="4">
        <v>41911</v>
      </c>
      <c r="J18" s="4">
        <v>41918</v>
      </c>
      <c r="K18" s="2" t="s">
        <v>13</v>
      </c>
      <c r="L18" s="3">
        <v>2389</v>
      </c>
      <c r="M18" s="3" t="s">
        <v>11</v>
      </c>
      <c r="N18" s="3">
        <v>100</v>
      </c>
      <c r="O18" s="3">
        <v>184.2</v>
      </c>
      <c r="P18" s="7">
        <v>18.420000000000002</v>
      </c>
      <c r="Q18" s="9">
        <f>(P17+P18)/2</f>
        <v>20.825000000000003</v>
      </c>
      <c r="R18" s="20">
        <v>7</v>
      </c>
      <c r="S18" s="40">
        <v>28</v>
      </c>
    </row>
    <row r="19" spans="7:38" ht="16.5" thickTop="1" x14ac:dyDescent="0.25">
      <c r="G19" s="32">
        <v>7</v>
      </c>
      <c r="H19" s="11">
        <v>0.9375</v>
      </c>
      <c r="I19" s="6">
        <v>41911</v>
      </c>
      <c r="J19" s="6">
        <v>41925</v>
      </c>
      <c r="K19" s="5" t="s">
        <v>14</v>
      </c>
      <c r="L19" s="5">
        <v>2394</v>
      </c>
      <c r="M19" s="5" t="s">
        <v>11</v>
      </c>
      <c r="N19" s="5">
        <v>100</v>
      </c>
      <c r="O19" s="5">
        <v>171.899</v>
      </c>
      <c r="P19" s="13">
        <v>17.190000000000001</v>
      </c>
      <c r="Q19" s="8" t="s">
        <v>23</v>
      </c>
      <c r="R19" s="22"/>
      <c r="S19" s="40">
        <v>56</v>
      </c>
    </row>
    <row r="20" spans="7:38" ht="15.75" thickBot="1" x14ac:dyDescent="0.3">
      <c r="G20" s="29">
        <v>8</v>
      </c>
      <c r="H20" s="12">
        <v>0.9375</v>
      </c>
      <c r="I20" s="4">
        <v>41911</v>
      </c>
      <c r="J20" s="4">
        <v>41925</v>
      </c>
      <c r="K20" s="3" t="s">
        <v>14</v>
      </c>
      <c r="L20" s="3">
        <v>2445.42</v>
      </c>
      <c r="M20" s="3" t="s">
        <v>11</v>
      </c>
      <c r="N20" s="3">
        <v>100</v>
      </c>
      <c r="O20" s="3">
        <v>245.34</v>
      </c>
      <c r="P20" s="7">
        <v>24.533999999999999</v>
      </c>
      <c r="Q20" s="9">
        <f>(P19+P20)/2</f>
        <v>20.862000000000002</v>
      </c>
      <c r="R20" s="23">
        <v>14</v>
      </c>
      <c r="S20" s="40">
        <v>90</v>
      </c>
    </row>
    <row r="21" spans="7:38" ht="16.5" thickTop="1" x14ac:dyDescent="0.25">
      <c r="G21" s="31">
        <v>9</v>
      </c>
      <c r="H21" s="11">
        <v>0.9375</v>
      </c>
      <c r="I21" s="6">
        <v>41911</v>
      </c>
      <c r="J21" s="6">
        <v>41939</v>
      </c>
      <c r="K21" s="5" t="s">
        <v>15</v>
      </c>
      <c r="L21" s="5">
        <v>2399</v>
      </c>
      <c r="M21" s="5" t="s">
        <v>11</v>
      </c>
      <c r="N21" s="5">
        <v>100</v>
      </c>
      <c r="O21" s="5">
        <v>210</v>
      </c>
      <c r="P21" s="13">
        <v>21</v>
      </c>
      <c r="Q21" s="8" t="s">
        <v>23</v>
      </c>
      <c r="R21" s="19"/>
    </row>
    <row r="22" spans="7:38" ht="15.75" thickBot="1" x14ac:dyDescent="0.3">
      <c r="G22" s="29">
        <v>10</v>
      </c>
      <c r="H22" s="12">
        <v>0.9375</v>
      </c>
      <c r="I22" s="4">
        <v>41911</v>
      </c>
      <c r="J22" s="4">
        <v>41939</v>
      </c>
      <c r="K22" s="3" t="s">
        <v>15</v>
      </c>
      <c r="L22" s="3">
        <v>2351.5</v>
      </c>
      <c r="M22" s="3" t="s">
        <v>11</v>
      </c>
      <c r="N22" s="3">
        <v>100</v>
      </c>
      <c r="O22" s="3">
        <v>212</v>
      </c>
      <c r="P22" s="7">
        <v>21.2</v>
      </c>
      <c r="Q22" s="17">
        <f>(P21+P22)/2</f>
        <v>21.1</v>
      </c>
      <c r="R22" s="24">
        <v>28</v>
      </c>
    </row>
    <row r="23" spans="7:38" ht="17.25" thickTop="1" thickBot="1" x14ac:dyDescent="0.3">
      <c r="G23" s="31">
        <v>11</v>
      </c>
      <c r="H23" s="11">
        <v>0.9375</v>
      </c>
      <c r="I23" s="6">
        <v>41911</v>
      </c>
      <c r="J23" s="4">
        <v>41967</v>
      </c>
      <c r="K23" s="5" t="s">
        <v>16</v>
      </c>
      <c r="L23" s="5">
        <v>2396.1999999999998</v>
      </c>
      <c r="M23" s="5" t="s">
        <v>11</v>
      </c>
      <c r="N23" s="5">
        <v>100</v>
      </c>
      <c r="O23" s="5">
        <v>266.5</v>
      </c>
      <c r="P23" s="13">
        <v>26.65</v>
      </c>
      <c r="Q23" s="8" t="s">
        <v>23</v>
      </c>
      <c r="R23" s="22"/>
    </row>
    <row r="24" spans="7:38" ht="16.5" thickTop="1" thickBot="1" x14ac:dyDescent="0.3">
      <c r="G24" s="29">
        <v>12</v>
      </c>
      <c r="H24" s="12">
        <v>0.9375</v>
      </c>
      <c r="I24" s="4">
        <v>41911</v>
      </c>
      <c r="J24" s="4">
        <v>41967</v>
      </c>
      <c r="K24" s="3" t="s">
        <v>16</v>
      </c>
      <c r="L24" s="3">
        <v>2402.8000000000002</v>
      </c>
      <c r="M24" s="3" t="s">
        <v>11</v>
      </c>
      <c r="N24" s="3">
        <v>100</v>
      </c>
      <c r="O24" s="3">
        <v>363.351</v>
      </c>
      <c r="P24" s="7">
        <v>36.335099999999997</v>
      </c>
      <c r="Q24" s="9">
        <f>(P23+P24)/2</f>
        <v>31.492549999999998</v>
      </c>
      <c r="R24" s="23">
        <v>56</v>
      </c>
    </row>
    <row r="25" spans="7:38" ht="16.5" thickTop="1" x14ac:dyDescent="0.25">
      <c r="G25" s="31">
        <v>13</v>
      </c>
      <c r="H25" s="11">
        <v>0.9375</v>
      </c>
      <c r="I25" s="6">
        <v>41911</v>
      </c>
      <c r="J25" s="6">
        <v>42000</v>
      </c>
      <c r="K25" s="5" t="s">
        <v>17</v>
      </c>
      <c r="L25" s="5">
        <v>2367.4</v>
      </c>
      <c r="M25" s="5" t="s">
        <v>11</v>
      </c>
      <c r="N25" s="5">
        <v>100</v>
      </c>
      <c r="O25" s="5">
        <v>335.3</v>
      </c>
      <c r="P25" s="13">
        <v>33.53</v>
      </c>
      <c r="Q25" s="8" t="s">
        <v>23</v>
      </c>
      <c r="R25" s="19"/>
    </row>
    <row r="26" spans="7:38" ht="15.75" thickBot="1" x14ac:dyDescent="0.3">
      <c r="G26" s="29">
        <v>14</v>
      </c>
      <c r="H26" s="12">
        <v>0.9375</v>
      </c>
      <c r="I26" s="4">
        <v>41911</v>
      </c>
      <c r="J26" s="4">
        <v>42000</v>
      </c>
      <c r="K26" s="3" t="s">
        <v>17</v>
      </c>
      <c r="L26" s="3">
        <v>2382.4</v>
      </c>
      <c r="M26" s="3" t="s">
        <v>11</v>
      </c>
      <c r="N26" s="3">
        <v>100</v>
      </c>
      <c r="O26" s="3">
        <v>352.4</v>
      </c>
      <c r="P26" s="7">
        <v>35.24</v>
      </c>
      <c r="Q26" s="9">
        <f>(P25+P26)/2</f>
        <v>34.385000000000005</v>
      </c>
      <c r="R26" s="24">
        <v>90</v>
      </c>
    </row>
    <row r="27" spans="7:38" ht="15.75" thickTop="1" thickBot="1" x14ac:dyDescent="0.25"/>
    <row r="28" spans="7:38" ht="15.75" thickTop="1" thickBot="1" x14ac:dyDescent="0.25">
      <c r="AC28" s="1"/>
      <c r="AD28" s="1"/>
      <c r="AE28" s="1"/>
      <c r="AF28" s="1"/>
      <c r="AG28" s="1"/>
      <c r="AH28" s="39" t="s">
        <v>28</v>
      </c>
      <c r="AI28" s="1"/>
      <c r="AJ28" s="1"/>
      <c r="AK28" s="1"/>
      <c r="AL28" s="1"/>
    </row>
    <row r="29" spans="7:38" ht="15.75" thickTop="1" thickBot="1" x14ac:dyDescent="0.25">
      <c r="AC29" s="38" t="s">
        <v>0</v>
      </c>
      <c r="AD29" s="50" t="s">
        <v>1</v>
      </c>
      <c r="AE29" s="35" t="s">
        <v>2</v>
      </c>
      <c r="AF29" s="38" t="s">
        <v>3</v>
      </c>
      <c r="AG29" s="38" t="s">
        <v>4</v>
      </c>
      <c r="AH29" s="38" t="s">
        <v>5</v>
      </c>
      <c r="AI29" s="50" t="s">
        <v>6</v>
      </c>
      <c r="AJ29" s="38" t="s">
        <v>7</v>
      </c>
      <c r="AK29" s="38" t="s">
        <v>8</v>
      </c>
      <c r="AL29" s="38" t="s">
        <v>9</v>
      </c>
    </row>
    <row r="30" spans="7:38" ht="16.5" thickTop="1" thickBot="1" x14ac:dyDescent="0.3">
      <c r="AC30" s="45">
        <v>1</v>
      </c>
      <c r="AD30" s="53">
        <v>0.5</v>
      </c>
      <c r="AE30" s="49">
        <v>41913</v>
      </c>
      <c r="AF30" s="49">
        <v>41927</v>
      </c>
      <c r="AG30" s="46" t="s">
        <v>14</v>
      </c>
      <c r="AH30" s="45">
        <v>3873.6</v>
      </c>
      <c r="AI30" s="45" t="s">
        <v>27</v>
      </c>
      <c r="AJ30" s="45">
        <v>78.5</v>
      </c>
      <c r="AK30" s="45">
        <v>254.6</v>
      </c>
      <c r="AL30" s="45">
        <v>32.4</v>
      </c>
    </row>
    <row r="31" spans="7:38" ht="16.5" thickTop="1" thickBot="1" x14ac:dyDescent="0.3">
      <c r="AC31" s="43">
        <v>2</v>
      </c>
      <c r="AD31" s="53">
        <v>0.5</v>
      </c>
      <c r="AE31" s="49">
        <v>41913</v>
      </c>
      <c r="AF31" s="48">
        <v>41941</v>
      </c>
      <c r="AG31" s="46" t="s">
        <v>15</v>
      </c>
      <c r="AH31" s="43">
        <v>3886.8</v>
      </c>
      <c r="AI31" s="45" t="s">
        <v>27</v>
      </c>
      <c r="AJ31" s="32">
        <v>78.5</v>
      </c>
      <c r="AK31" s="43">
        <v>324.39999999999998</v>
      </c>
      <c r="AL31" s="45">
        <v>41.3</v>
      </c>
    </row>
    <row r="32" spans="7:38" ht="16.5" thickTop="1" thickBot="1" x14ac:dyDescent="0.3">
      <c r="M32" s="39" t="s">
        <v>18</v>
      </c>
      <c r="AC32" s="45">
        <v>3</v>
      </c>
      <c r="AD32" s="53">
        <v>0.5</v>
      </c>
      <c r="AE32" s="49">
        <v>41913</v>
      </c>
      <c r="AF32" s="49">
        <v>41969</v>
      </c>
      <c r="AG32" s="46" t="s">
        <v>16</v>
      </c>
      <c r="AH32" s="43">
        <v>3912.8</v>
      </c>
      <c r="AI32" s="45" t="s">
        <v>27</v>
      </c>
      <c r="AJ32" s="45">
        <v>78.5</v>
      </c>
      <c r="AK32" s="45">
        <v>363.5</v>
      </c>
      <c r="AL32" s="45">
        <v>46.3</v>
      </c>
    </row>
    <row r="33" spans="6:19" ht="15.75" thickTop="1" thickBot="1" x14ac:dyDescent="0.25">
      <c r="G33" s="33" t="s">
        <v>0</v>
      </c>
      <c r="H33" s="34" t="s">
        <v>1</v>
      </c>
      <c r="I33" s="34" t="s">
        <v>2</v>
      </c>
      <c r="J33" s="34" t="s">
        <v>3</v>
      </c>
      <c r="K33" s="34" t="s">
        <v>4</v>
      </c>
      <c r="L33" s="35" t="s">
        <v>5</v>
      </c>
      <c r="M33" s="35" t="s">
        <v>6</v>
      </c>
      <c r="N33" s="34" t="s">
        <v>7</v>
      </c>
      <c r="O33" s="34" t="s">
        <v>8</v>
      </c>
      <c r="P33" s="34" t="s">
        <v>9</v>
      </c>
      <c r="Q33" s="34"/>
      <c r="R33" s="36" t="s">
        <v>24</v>
      </c>
    </row>
    <row r="34" spans="6:19" ht="16.5" thickTop="1" x14ac:dyDescent="0.25">
      <c r="F34" s="28"/>
      <c r="G34" s="26">
        <v>1</v>
      </c>
      <c r="H34" s="11">
        <v>0.5</v>
      </c>
      <c r="I34" s="6">
        <v>41913</v>
      </c>
      <c r="J34" s="6">
        <v>41914</v>
      </c>
      <c r="K34" s="5" t="s">
        <v>10</v>
      </c>
      <c r="L34" s="5">
        <v>2390</v>
      </c>
      <c r="M34" s="5" t="s">
        <v>11</v>
      </c>
      <c r="N34" s="5">
        <v>100</v>
      </c>
      <c r="O34" s="5">
        <v>98.14</v>
      </c>
      <c r="P34" s="13">
        <v>9.8140000000000001</v>
      </c>
      <c r="Q34" s="8" t="s">
        <v>23</v>
      </c>
      <c r="R34" s="19"/>
    </row>
    <row r="35" spans="6:19" ht="15.75" thickBot="1" x14ac:dyDescent="0.3">
      <c r="F35" s="28"/>
      <c r="G35" s="27">
        <v>2</v>
      </c>
      <c r="H35" s="12">
        <v>0.5</v>
      </c>
      <c r="I35" s="4">
        <v>41913</v>
      </c>
      <c r="J35" s="4">
        <v>41914</v>
      </c>
      <c r="K35" s="3" t="s">
        <v>10</v>
      </c>
      <c r="L35" s="3">
        <v>2428</v>
      </c>
      <c r="M35" s="3" t="s">
        <v>11</v>
      </c>
      <c r="N35" s="3">
        <v>100</v>
      </c>
      <c r="O35" s="3">
        <v>102.6</v>
      </c>
      <c r="P35" s="7">
        <v>10.26</v>
      </c>
      <c r="Q35" s="9">
        <f>(P34+P35)/2</f>
        <v>10.036999999999999</v>
      </c>
      <c r="R35" s="20">
        <v>1</v>
      </c>
    </row>
    <row r="36" spans="6:19" ht="16.5" thickTop="1" x14ac:dyDescent="0.25">
      <c r="F36" s="28"/>
      <c r="G36" s="26">
        <v>3</v>
      </c>
      <c r="H36" s="11">
        <v>0.5</v>
      </c>
      <c r="I36" s="6">
        <v>41913</v>
      </c>
      <c r="J36" s="6">
        <v>41916</v>
      </c>
      <c r="K36" s="5" t="s">
        <v>12</v>
      </c>
      <c r="L36" s="5">
        <v>2376</v>
      </c>
      <c r="M36" s="5" t="s">
        <v>11</v>
      </c>
      <c r="N36" s="5">
        <v>100</v>
      </c>
      <c r="O36" s="5">
        <v>164.2</v>
      </c>
      <c r="P36" s="13">
        <v>16.420000000000002</v>
      </c>
      <c r="Q36" s="8" t="s">
        <v>23</v>
      </c>
      <c r="R36" s="21"/>
      <c r="S36" s="40">
        <v>1</v>
      </c>
    </row>
    <row r="37" spans="6:19" ht="15.75" thickBot="1" x14ac:dyDescent="0.3">
      <c r="F37" s="28"/>
      <c r="G37" s="27">
        <v>4</v>
      </c>
      <c r="H37" s="12">
        <v>0.5</v>
      </c>
      <c r="I37" s="4">
        <v>41913</v>
      </c>
      <c r="J37" s="4">
        <v>41916</v>
      </c>
      <c r="K37" s="3" t="s">
        <v>12</v>
      </c>
      <c r="L37" s="3">
        <v>2356</v>
      </c>
      <c r="M37" s="3" t="s">
        <v>11</v>
      </c>
      <c r="N37" s="3">
        <v>100</v>
      </c>
      <c r="O37" s="3">
        <v>162.1</v>
      </c>
      <c r="P37" s="7">
        <v>16.21</v>
      </c>
      <c r="Q37" s="17">
        <f>(P36+P37)/2</f>
        <v>16.315000000000001</v>
      </c>
      <c r="R37" s="20">
        <v>3</v>
      </c>
      <c r="S37" s="40">
        <v>3</v>
      </c>
    </row>
    <row r="38" spans="6:19" ht="16.5" thickTop="1" x14ac:dyDescent="0.25">
      <c r="F38" s="28"/>
      <c r="G38" s="26">
        <v>5</v>
      </c>
      <c r="H38" s="11">
        <v>0.5</v>
      </c>
      <c r="I38" s="6">
        <v>41913</v>
      </c>
      <c r="J38" s="6">
        <v>41920</v>
      </c>
      <c r="K38" s="5" t="s">
        <v>13</v>
      </c>
      <c r="L38" s="5">
        <v>2408.5</v>
      </c>
      <c r="M38" s="5" t="s">
        <v>11</v>
      </c>
      <c r="N38" s="5">
        <v>100</v>
      </c>
      <c r="O38" s="5">
        <v>334.03100000000001</v>
      </c>
      <c r="P38" s="13">
        <v>33.402999999999999</v>
      </c>
      <c r="Q38" s="8" t="s">
        <v>23</v>
      </c>
      <c r="R38" s="21"/>
      <c r="S38" s="40">
        <v>7</v>
      </c>
    </row>
    <row r="39" spans="6:19" ht="15.75" thickBot="1" x14ac:dyDescent="0.3">
      <c r="F39" s="28"/>
      <c r="G39" s="27">
        <v>6</v>
      </c>
      <c r="H39" s="12">
        <v>0.5</v>
      </c>
      <c r="I39" s="4">
        <v>41913</v>
      </c>
      <c r="J39" s="4">
        <v>41920</v>
      </c>
      <c r="K39" s="3" t="s">
        <v>13</v>
      </c>
      <c r="L39" s="3">
        <v>2393.5</v>
      </c>
      <c r="M39" s="3" t="s">
        <v>11</v>
      </c>
      <c r="N39" s="3">
        <v>100</v>
      </c>
      <c r="O39" s="3">
        <v>300.78500000000003</v>
      </c>
      <c r="P39" s="7">
        <v>30.078499999999998</v>
      </c>
      <c r="Q39" s="9">
        <f>(P38+P39)/2</f>
        <v>31.740749999999998</v>
      </c>
      <c r="R39" s="20">
        <v>7</v>
      </c>
      <c r="S39" s="40">
        <v>14</v>
      </c>
    </row>
    <row r="40" spans="6:19" ht="16.5" thickTop="1" x14ac:dyDescent="0.25">
      <c r="F40" s="28"/>
      <c r="G40" s="26">
        <v>7</v>
      </c>
      <c r="H40" s="11">
        <v>0.5</v>
      </c>
      <c r="I40" s="6">
        <v>41913</v>
      </c>
      <c r="J40" s="6">
        <v>41927</v>
      </c>
      <c r="K40" s="5" t="s">
        <v>14</v>
      </c>
      <c r="L40" s="5">
        <v>2399</v>
      </c>
      <c r="M40" s="5" t="s">
        <v>11</v>
      </c>
      <c r="N40" s="5">
        <v>100</v>
      </c>
      <c r="O40" s="5">
        <v>330.59</v>
      </c>
      <c r="P40" s="13">
        <v>33.06</v>
      </c>
      <c r="Q40" s="8" t="s">
        <v>23</v>
      </c>
      <c r="R40" s="22"/>
      <c r="S40" s="40">
        <v>28</v>
      </c>
    </row>
    <row r="41" spans="6:19" ht="15.75" thickBot="1" x14ac:dyDescent="0.3">
      <c r="F41" s="28"/>
      <c r="G41" s="27">
        <v>8</v>
      </c>
      <c r="H41" s="12">
        <v>0.5</v>
      </c>
      <c r="I41" s="4">
        <v>41913</v>
      </c>
      <c r="J41" s="4">
        <v>41927</v>
      </c>
      <c r="K41" s="3" t="s">
        <v>14</v>
      </c>
      <c r="L41" s="3">
        <v>2351.5</v>
      </c>
      <c r="M41" s="3" t="s">
        <v>11</v>
      </c>
      <c r="N41" s="3">
        <v>100</v>
      </c>
      <c r="O41" s="3">
        <v>388.9</v>
      </c>
      <c r="P41" s="7">
        <v>38.89</v>
      </c>
      <c r="Q41" s="9">
        <f>(P40+P41)/2</f>
        <v>35.975000000000001</v>
      </c>
      <c r="R41" s="23">
        <v>14</v>
      </c>
      <c r="S41" s="40">
        <v>56</v>
      </c>
    </row>
    <row r="42" spans="6:19" ht="16.5" thickTop="1" x14ac:dyDescent="0.25">
      <c r="F42" s="28"/>
      <c r="G42" s="26">
        <v>9</v>
      </c>
      <c r="H42" s="11">
        <v>0.5</v>
      </c>
      <c r="I42" s="6">
        <v>41913</v>
      </c>
      <c r="J42" s="6">
        <v>41941</v>
      </c>
      <c r="K42" s="5" t="s">
        <v>15</v>
      </c>
      <c r="L42" s="5">
        <v>2413.3000000000002</v>
      </c>
      <c r="M42" s="5" t="s">
        <v>11</v>
      </c>
      <c r="N42" s="5">
        <v>100</v>
      </c>
      <c r="O42" s="5">
        <v>412.71100000000001</v>
      </c>
      <c r="P42" s="13">
        <v>41.710999999999999</v>
      </c>
      <c r="Q42" s="8" t="s">
        <v>23</v>
      </c>
      <c r="R42" s="19"/>
      <c r="S42" s="40">
        <v>90</v>
      </c>
    </row>
    <row r="43" spans="6:19" ht="15.75" thickBot="1" x14ac:dyDescent="0.3">
      <c r="F43" s="28"/>
      <c r="G43" s="27">
        <v>10</v>
      </c>
      <c r="H43" s="12">
        <v>0.5</v>
      </c>
      <c r="I43" s="4">
        <v>41913</v>
      </c>
      <c r="J43" s="4">
        <v>41941</v>
      </c>
      <c r="K43" s="3" t="s">
        <v>15</v>
      </c>
      <c r="L43" s="3">
        <v>2394.8000000000002</v>
      </c>
      <c r="M43" s="3" t="s">
        <v>11</v>
      </c>
      <c r="N43" s="3">
        <v>100</v>
      </c>
      <c r="O43" s="3">
        <v>402.92</v>
      </c>
      <c r="P43" s="7">
        <v>40.292000000000002</v>
      </c>
      <c r="Q43" s="17">
        <f>(P42+P43)/2</f>
        <v>41.0015</v>
      </c>
      <c r="R43" s="24">
        <v>28</v>
      </c>
    </row>
    <row r="44" spans="6:19" ht="16.5" thickTop="1" x14ac:dyDescent="0.25">
      <c r="F44" s="28"/>
      <c r="G44" s="26">
        <v>11</v>
      </c>
      <c r="H44" s="11">
        <v>0.5</v>
      </c>
      <c r="I44" s="6">
        <v>41913</v>
      </c>
      <c r="J44" s="6">
        <v>41969</v>
      </c>
      <c r="K44" s="5" t="s">
        <v>16</v>
      </c>
      <c r="L44" s="5">
        <v>2376.4</v>
      </c>
      <c r="M44" s="5" t="s">
        <v>11</v>
      </c>
      <c r="N44" s="5">
        <v>100</v>
      </c>
      <c r="O44" s="5">
        <v>422.9</v>
      </c>
      <c r="P44" s="13">
        <v>42.29</v>
      </c>
      <c r="Q44" s="8" t="s">
        <v>23</v>
      </c>
      <c r="R44" s="22"/>
    </row>
    <row r="45" spans="6:19" ht="15.75" thickBot="1" x14ac:dyDescent="0.3">
      <c r="F45" s="28"/>
      <c r="G45" s="27">
        <v>12</v>
      </c>
      <c r="H45" s="12">
        <v>0.5</v>
      </c>
      <c r="I45" s="4">
        <v>41913</v>
      </c>
      <c r="J45" s="4">
        <v>41969</v>
      </c>
      <c r="K45" s="3" t="s">
        <v>16</v>
      </c>
      <c r="L45" s="3">
        <v>2386.6</v>
      </c>
      <c r="M45" s="3" t="s">
        <v>11</v>
      </c>
      <c r="N45" s="3">
        <v>100</v>
      </c>
      <c r="O45" s="3">
        <v>491.9</v>
      </c>
      <c r="P45" s="7">
        <v>49.19</v>
      </c>
      <c r="Q45" s="9">
        <f>(P44+P45)/2</f>
        <v>45.739999999999995</v>
      </c>
      <c r="R45" s="23">
        <v>56</v>
      </c>
    </row>
    <row r="46" spans="6:19" ht="16.5" thickTop="1" x14ac:dyDescent="0.25">
      <c r="F46" s="28"/>
      <c r="G46" s="26">
        <v>13</v>
      </c>
      <c r="H46" s="11">
        <v>0.5</v>
      </c>
      <c r="I46" s="6">
        <v>41913</v>
      </c>
      <c r="J46" s="6">
        <v>42002</v>
      </c>
      <c r="K46" s="5" t="s">
        <v>17</v>
      </c>
      <c r="L46" s="5">
        <v>2389</v>
      </c>
      <c r="M46" s="5" t="s">
        <v>11</v>
      </c>
      <c r="N46" s="5">
        <v>100</v>
      </c>
      <c r="O46" s="5">
        <v>533.5</v>
      </c>
      <c r="P46" s="13">
        <v>53.35</v>
      </c>
      <c r="Q46" s="8" t="s">
        <v>23</v>
      </c>
      <c r="R46" s="19"/>
    </row>
    <row r="47" spans="6:19" ht="15.75" thickBot="1" x14ac:dyDescent="0.3">
      <c r="G47" s="29">
        <v>14</v>
      </c>
      <c r="H47" s="12">
        <v>0.5</v>
      </c>
      <c r="I47" s="4">
        <v>41913</v>
      </c>
      <c r="J47" s="4">
        <v>42002</v>
      </c>
      <c r="K47" s="3" t="s">
        <v>17</v>
      </c>
      <c r="L47" s="3">
        <v>2374</v>
      </c>
      <c r="M47" s="3" t="s">
        <v>11</v>
      </c>
      <c r="N47" s="3">
        <v>100</v>
      </c>
      <c r="O47" s="3">
        <v>556.29999999999995</v>
      </c>
      <c r="P47" s="7">
        <v>55.63</v>
      </c>
      <c r="Q47" s="9">
        <f>(P46+P47)/2</f>
        <v>54.49</v>
      </c>
      <c r="R47" s="24">
        <v>90</v>
      </c>
    </row>
    <row r="48" spans="6:19" ht="15" thickTop="1" x14ac:dyDescent="0.2"/>
    <row r="49" spans="6:38" ht="15" thickBot="1" x14ac:dyDescent="0.25"/>
    <row r="50" spans="6:38" ht="15.75" thickTop="1" thickBot="1" x14ac:dyDescent="0.25">
      <c r="M50" s="38" t="s">
        <v>20</v>
      </c>
    </row>
    <row r="51" spans="6:38" ht="15.75" thickTop="1" thickBot="1" x14ac:dyDescent="0.25">
      <c r="G51" s="33" t="s">
        <v>0</v>
      </c>
      <c r="H51" s="34" t="s">
        <v>1</v>
      </c>
      <c r="I51" s="34" t="s">
        <v>2</v>
      </c>
      <c r="J51" s="34" t="s">
        <v>3</v>
      </c>
      <c r="K51" s="34" t="s">
        <v>4</v>
      </c>
      <c r="L51" s="35" t="s">
        <v>5</v>
      </c>
      <c r="M51" s="35" t="s">
        <v>6</v>
      </c>
      <c r="N51" s="34" t="s">
        <v>7</v>
      </c>
      <c r="O51" s="34" t="s">
        <v>8</v>
      </c>
      <c r="P51" s="34" t="s">
        <v>9</v>
      </c>
      <c r="Q51" s="34"/>
      <c r="R51" s="36" t="s">
        <v>24</v>
      </c>
    </row>
    <row r="52" spans="6:38" ht="17.25" thickTop="1" thickBot="1" x14ac:dyDescent="0.3">
      <c r="F52" s="28"/>
      <c r="G52" s="26">
        <v>1</v>
      </c>
      <c r="H52" s="11">
        <v>0.97916666666666663</v>
      </c>
      <c r="I52" s="6">
        <v>41925</v>
      </c>
      <c r="J52" s="6">
        <v>41926</v>
      </c>
      <c r="K52" s="5" t="s">
        <v>10</v>
      </c>
      <c r="L52" s="5">
        <v>2438</v>
      </c>
      <c r="M52" s="5" t="s">
        <v>11</v>
      </c>
      <c r="N52" s="5">
        <v>100</v>
      </c>
      <c r="O52" s="5">
        <v>145</v>
      </c>
      <c r="P52" s="13">
        <v>14.5</v>
      </c>
      <c r="Q52" s="8" t="s">
        <v>23</v>
      </c>
      <c r="R52" s="19"/>
    </row>
    <row r="53" spans="6:38" ht="16.5" thickTop="1" thickBot="1" x14ac:dyDescent="0.3">
      <c r="F53" s="28"/>
      <c r="G53" s="27">
        <v>2</v>
      </c>
      <c r="H53" s="11">
        <v>0.97916666666666663</v>
      </c>
      <c r="I53" s="4">
        <v>41925</v>
      </c>
      <c r="J53" s="4">
        <v>41926</v>
      </c>
      <c r="K53" s="3" t="s">
        <v>10</v>
      </c>
      <c r="L53" s="3">
        <v>2445</v>
      </c>
      <c r="M53" s="3" t="s">
        <v>11</v>
      </c>
      <c r="N53" s="3">
        <v>100</v>
      </c>
      <c r="O53" s="3">
        <v>136</v>
      </c>
      <c r="P53" s="7">
        <v>13.6</v>
      </c>
      <c r="Q53" s="9">
        <f>(P52+P53)/2</f>
        <v>14.05</v>
      </c>
      <c r="R53" s="20">
        <v>1</v>
      </c>
    </row>
    <row r="54" spans="6:38" ht="17.25" thickTop="1" thickBot="1" x14ac:dyDescent="0.3">
      <c r="F54" s="28"/>
      <c r="G54" s="26">
        <v>3</v>
      </c>
      <c r="H54" s="11">
        <v>0.97916666666666663</v>
      </c>
      <c r="I54" s="6">
        <v>41925</v>
      </c>
      <c r="J54" s="6">
        <v>41928</v>
      </c>
      <c r="K54" s="5" t="s">
        <v>12</v>
      </c>
      <c r="L54" s="5">
        <v>2405</v>
      </c>
      <c r="M54" s="5" t="s">
        <v>11</v>
      </c>
      <c r="N54" s="5">
        <v>100</v>
      </c>
      <c r="O54" s="5">
        <v>327.10000000000002</v>
      </c>
      <c r="P54" s="14">
        <v>32.71</v>
      </c>
      <c r="Q54" s="10" t="s">
        <v>23</v>
      </c>
      <c r="R54" s="21"/>
      <c r="S54" s="40">
        <v>1</v>
      </c>
      <c r="AC54" s="1"/>
      <c r="AD54" s="1"/>
      <c r="AE54" s="1"/>
      <c r="AF54" s="1"/>
      <c r="AG54" s="1"/>
      <c r="AH54" s="39" t="s">
        <v>30</v>
      </c>
      <c r="AI54" s="1"/>
      <c r="AJ54" s="1"/>
      <c r="AK54" s="1"/>
      <c r="AL54" s="1"/>
    </row>
    <row r="55" spans="6:38" ht="16.5" thickTop="1" thickBot="1" x14ac:dyDescent="0.3">
      <c r="F55" s="28"/>
      <c r="G55" s="27">
        <v>4</v>
      </c>
      <c r="H55" s="11">
        <v>0.97916666666666663</v>
      </c>
      <c r="I55" s="4">
        <v>41925</v>
      </c>
      <c r="J55" s="4">
        <v>41928</v>
      </c>
      <c r="K55" s="3" t="s">
        <v>12</v>
      </c>
      <c r="L55" s="3">
        <v>2391.5</v>
      </c>
      <c r="M55" s="3" t="s">
        <v>11</v>
      </c>
      <c r="N55" s="3">
        <v>100</v>
      </c>
      <c r="O55" s="3">
        <v>293.3</v>
      </c>
      <c r="P55" s="15">
        <v>29.33</v>
      </c>
      <c r="Q55" s="17">
        <f>(P54+P55)/2</f>
        <v>31.02</v>
      </c>
      <c r="R55" s="20">
        <v>3</v>
      </c>
      <c r="S55" s="40">
        <v>3</v>
      </c>
      <c r="AC55" s="38" t="s">
        <v>0</v>
      </c>
      <c r="AD55" s="50" t="s">
        <v>1</v>
      </c>
      <c r="AE55" s="35" t="s">
        <v>2</v>
      </c>
      <c r="AF55" s="38" t="s">
        <v>3</v>
      </c>
      <c r="AG55" s="50" t="s">
        <v>4</v>
      </c>
      <c r="AH55" s="38" t="s">
        <v>5</v>
      </c>
      <c r="AI55" s="50" t="s">
        <v>6</v>
      </c>
      <c r="AJ55" s="38" t="s">
        <v>7</v>
      </c>
      <c r="AK55" s="38" t="s">
        <v>8</v>
      </c>
      <c r="AL55" s="38" t="s">
        <v>9</v>
      </c>
    </row>
    <row r="56" spans="6:38" ht="17.25" thickTop="1" thickBot="1" x14ac:dyDescent="0.3">
      <c r="F56" s="28"/>
      <c r="G56" s="26">
        <v>5</v>
      </c>
      <c r="H56" s="11">
        <v>0.97916666666666663</v>
      </c>
      <c r="I56" s="6">
        <v>41925</v>
      </c>
      <c r="J56" s="6">
        <v>41932</v>
      </c>
      <c r="K56" s="5" t="s">
        <v>13</v>
      </c>
      <c r="L56" s="5">
        <v>2387</v>
      </c>
      <c r="M56" s="5" t="s">
        <v>11</v>
      </c>
      <c r="N56" s="5">
        <v>100</v>
      </c>
      <c r="O56" s="5">
        <v>400.15</v>
      </c>
      <c r="P56" s="14">
        <v>40.015000000000001</v>
      </c>
      <c r="Q56" s="10" t="s">
        <v>23</v>
      </c>
      <c r="R56" s="21"/>
      <c r="S56" s="40">
        <v>7</v>
      </c>
      <c r="AC56" s="45">
        <v>1</v>
      </c>
      <c r="AD56" s="53">
        <v>0.5</v>
      </c>
      <c r="AE56" s="48">
        <v>41925</v>
      </c>
      <c r="AF56" s="67">
        <v>41939</v>
      </c>
      <c r="AG56" s="46" t="s">
        <v>14</v>
      </c>
      <c r="AH56" s="45">
        <v>3883.1</v>
      </c>
      <c r="AI56" s="45" t="s">
        <v>27</v>
      </c>
      <c r="AJ56" s="45">
        <v>78.5</v>
      </c>
      <c r="AK56" s="45">
        <v>352.2</v>
      </c>
      <c r="AL56" s="45">
        <v>44.86</v>
      </c>
    </row>
    <row r="57" spans="6:38" ht="16.5" thickTop="1" thickBot="1" x14ac:dyDescent="0.3">
      <c r="F57" s="28"/>
      <c r="G57" s="27">
        <v>6</v>
      </c>
      <c r="H57" s="11">
        <v>0.97916666666666663</v>
      </c>
      <c r="I57" s="4">
        <v>41925</v>
      </c>
      <c r="J57" s="4">
        <v>41932</v>
      </c>
      <c r="K57" s="3" t="s">
        <v>13</v>
      </c>
      <c r="L57" s="3">
        <v>2364</v>
      </c>
      <c r="M57" s="3" t="s">
        <v>11</v>
      </c>
      <c r="N57" s="3">
        <v>100</v>
      </c>
      <c r="O57" s="3">
        <v>346.2</v>
      </c>
      <c r="P57" s="15">
        <v>34.619999999999997</v>
      </c>
      <c r="Q57" s="9">
        <f>(P56+P57)/2</f>
        <v>37.317499999999995</v>
      </c>
      <c r="R57" s="20">
        <v>7</v>
      </c>
      <c r="S57" s="40">
        <v>14</v>
      </c>
      <c r="AC57" s="43">
        <v>2</v>
      </c>
      <c r="AD57" s="53">
        <v>0.5</v>
      </c>
      <c r="AE57" s="49">
        <v>41925</v>
      </c>
      <c r="AF57" s="67">
        <v>41953</v>
      </c>
      <c r="AG57" s="46" t="s">
        <v>15</v>
      </c>
      <c r="AH57" s="43">
        <v>3908.8</v>
      </c>
      <c r="AI57" s="45" t="s">
        <v>27</v>
      </c>
      <c r="AJ57" s="32">
        <v>78.5</v>
      </c>
      <c r="AK57" s="43">
        <v>434.5</v>
      </c>
      <c r="AL57" s="45">
        <v>55.35</v>
      </c>
    </row>
    <row r="58" spans="6:38" ht="17.25" thickTop="1" thickBot="1" x14ac:dyDescent="0.3">
      <c r="F58" s="28"/>
      <c r="G58" s="26">
        <v>7</v>
      </c>
      <c r="H58" s="11">
        <v>0.97916666666666663</v>
      </c>
      <c r="I58" s="6">
        <v>41925</v>
      </c>
      <c r="J58" s="6">
        <v>41939</v>
      </c>
      <c r="K58" s="5" t="s">
        <v>14</v>
      </c>
      <c r="L58" s="5">
        <v>2410</v>
      </c>
      <c r="M58" s="5" t="s">
        <v>11</v>
      </c>
      <c r="N58" s="5">
        <v>100</v>
      </c>
      <c r="O58" s="5">
        <v>408</v>
      </c>
      <c r="P58" s="14">
        <v>40.799999999999997</v>
      </c>
      <c r="Q58" s="10" t="s">
        <v>23</v>
      </c>
      <c r="R58" s="22"/>
      <c r="S58" s="40">
        <v>28</v>
      </c>
      <c r="AC58" s="45">
        <v>3</v>
      </c>
      <c r="AD58" s="53">
        <v>0.5</v>
      </c>
      <c r="AE58" s="49">
        <v>41925</v>
      </c>
      <c r="AF58" s="54">
        <v>41981</v>
      </c>
      <c r="AG58" s="46" t="s">
        <v>16</v>
      </c>
      <c r="AH58" s="45">
        <v>3895.7</v>
      </c>
      <c r="AI58" s="45" t="s">
        <v>27</v>
      </c>
      <c r="AJ58" s="45">
        <v>78.5</v>
      </c>
      <c r="AK58" s="45">
        <v>477.1</v>
      </c>
      <c r="AL58" s="45">
        <v>60.77</v>
      </c>
    </row>
    <row r="59" spans="6:38" ht="16.5" thickTop="1" thickBot="1" x14ac:dyDescent="0.3">
      <c r="F59" s="28"/>
      <c r="G59" s="27">
        <v>8</v>
      </c>
      <c r="H59" s="11">
        <v>0.97916666666666663</v>
      </c>
      <c r="I59" s="4">
        <v>41925</v>
      </c>
      <c r="J59" s="4">
        <v>41939</v>
      </c>
      <c r="K59" s="3" t="s">
        <v>14</v>
      </c>
      <c r="L59" s="3">
        <v>2415</v>
      </c>
      <c r="M59" s="3" t="s">
        <v>11</v>
      </c>
      <c r="N59" s="3">
        <v>100</v>
      </c>
      <c r="O59" s="3">
        <v>334</v>
      </c>
      <c r="P59" s="15">
        <v>33.4</v>
      </c>
      <c r="Q59" s="9">
        <f>(P58+P59)/2</f>
        <v>37.099999999999994</v>
      </c>
      <c r="R59" s="23">
        <v>14</v>
      </c>
      <c r="S59" s="40">
        <v>56</v>
      </c>
    </row>
    <row r="60" spans="6:38" ht="17.25" thickTop="1" thickBot="1" x14ac:dyDescent="0.3">
      <c r="F60" s="28"/>
      <c r="G60" s="26">
        <v>9</v>
      </c>
      <c r="H60" s="11">
        <v>0.97916666666666663</v>
      </c>
      <c r="I60" s="6">
        <v>41925</v>
      </c>
      <c r="J60" s="6">
        <v>41953</v>
      </c>
      <c r="K60" s="5" t="s">
        <v>15</v>
      </c>
      <c r="L60" s="5">
        <v>2418.1999999999998</v>
      </c>
      <c r="M60" s="5" t="s">
        <v>11</v>
      </c>
      <c r="N60" s="5">
        <v>100</v>
      </c>
      <c r="O60" s="5">
        <v>533.31299999999999</v>
      </c>
      <c r="P60" s="14">
        <v>53.331299999999999</v>
      </c>
      <c r="Q60" s="10" t="s">
        <v>23</v>
      </c>
      <c r="R60" s="19"/>
      <c r="S60" s="40">
        <v>90</v>
      </c>
    </row>
    <row r="61" spans="6:38" ht="16.5" thickTop="1" thickBot="1" x14ac:dyDescent="0.3">
      <c r="F61" s="28"/>
      <c r="G61" s="27">
        <v>10</v>
      </c>
      <c r="H61" s="11">
        <v>0.97916666666666663</v>
      </c>
      <c r="I61" s="4">
        <v>41925</v>
      </c>
      <c r="J61" s="4">
        <v>41953</v>
      </c>
      <c r="K61" s="3" t="s">
        <v>15</v>
      </c>
      <c r="L61" s="3">
        <v>2354.6</v>
      </c>
      <c r="M61" s="3" t="s">
        <v>11</v>
      </c>
      <c r="N61" s="3">
        <v>100</v>
      </c>
      <c r="O61" s="3">
        <v>501.52300000000002</v>
      </c>
      <c r="P61" s="15">
        <v>50.152299999999997</v>
      </c>
      <c r="Q61" s="17">
        <f>(P60+P61)/2</f>
        <v>51.741799999999998</v>
      </c>
      <c r="R61" s="24">
        <v>28</v>
      </c>
    </row>
    <row r="62" spans="6:38" ht="17.25" thickTop="1" thickBot="1" x14ac:dyDescent="0.3">
      <c r="F62" s="28"/>
      <c r="G62" s="26">
        <v>11</v>
      </c>
      <c r="H62" s="11">
        <v>0.97916666666666663</v>
      </c>
      <c r="I62" s="6">
        <v>41925</v>
      </c>
      <c r="J62" s="6">
        <v>41981</v>
      </c>
      <c r="K62" s="5" t="s">
        <v>16</v>
      </c>
      <c r="L62" s="5">
        <v>2373.1999999999998</v>
      </c>
      <c r="M62" s="5" t="s">
        <v>11</v>
      </c>
      <c r="N62" s="5">
        <v>100</v>
      </c>
      <c r="O62" s="5">
        <v>483.96199999999999</v>
      </c>
      <c r="P62" s="14">
        <v>48.96</v>
      </c>
      <c r="Q62" s="10" t="s">
        <v>23</v>
      </c>
      <c r="R62" s="22"/>
    </row>
    <row r="63" spans="6:38" ht="16.5" thickTop="1" thickBot="1" x14ac:dyDescent="0.3">
      <c r="F63" s="28"/>
      <c r="G63" s="27">
        <v>12</v>
      </c>
      <c r="H63" s="11">
        <v>0.97916666666666663</v>
      </c>
      <c r="I63" s="4">
        <v>41925</v>
      </c>
      <c r="J63" s="4">
        <v>41981</v>
      </c>
      <c r="K63" s="3" t="s">
        <v>16</v>
      </c>
      <c r="L63" s="3">
        <v>2354.1999999999998</v>
      </c>
      <c r="M63" s="3" t="s">
        <v>11</v>
      </c>
      <c r="N63" s="3">
        <v>100</v>
      </c>
      <c r="O63" s="3">
        <v>568.43299999999999</v>
      </c>
      <c r="P63" s="15">
        <v>56.84</v>
      </c>
      <c r="Q63" s="9">
        <f>(P62+P63)/2</f>
        <v>52.900000000000006</v>
      </c>
      <c r="R63" s="23">
        <v>56</v>
      </c>
    </row>
    <row r="64" spans="6:38" ht="17.25" thickTop="1" thickBot="1" x14ac:dyDescent="0.3">
      <c r="F64" s="28"/>
      <c r="G64" s="26">
        <v>13</v>
      </c>
      <c r="H64" s="11">
        <v>0.97916666666666663</v>
      </c>
      <c r="I64" s="6">
        <v>41925</v>
      </c>
      <c r="J64" s="6">
        <v>41650</v>
      </c>
      <c r="K64" s="5" t="s">
        <v>17</v>
      </c>
      <c r="L64" s="5">
        <v>2356</v>
      </c>
      <c r="M64" s="5" t="s">
        <v>11</v>
      </c>
      <c r="N64" s="5">
        <v>100</v>
      </c>
      <c r="O64" s="5">
        <v>584.4</v>
      </c>
      <c r="P64" s="14">
        <v>58.44</v>
      </c>
      <c r="Q64" s="10" t="s">
        <v>23</v>
      </c>
      <c r="R64" s="19"/>
    </row>
    <row r="65" spans="6:38" ht="16.5" thickTop="1" thickBot="1" x14ac:dyDescent="0.3">
      <c r="F65" s="28"/>
      <c r="G65" s="29">
        <v>14</v>
      </c>
      <c r="H65" s="66">
        <v>0.97916666666666663</v>
      </c>
      <c r="I65" s="4">
        <v>41925</v>
      </c>
      <c r="J65" s="4">
        <v>41650</v>
      </c>
      <c r="K65" s="3" t="s">
        <v>17</v>
      </c>
      <c r="L65" s="3">
        <v>2378</v>
      </c>
      <c r="M65" s="3" t="s">
        <v>11</v>
      </c>
      <c r="N65" s="3">
        <v>100</v>
      </c>
      <c r="O65" s="3">
        <v>577.5</v>
      </c>
      <c r="P65" s="15">
        <v>57.75</v>
      </c>
      <c r="Q65" s="9">
        <f>(P64+P65)/2</f>
        <v>58.094999999999999</v>
      </c>
      <c r="R65" s="24">
        <v>90</v>
      </c>
    </row>
    <row r="66" spans="6:38" ht="15" thickTop="1" x14ac:dyDescent="0.2">
      <c r="F66" s="25"/>
      <c r="G66" s="30"/>
    </row>
    <row r="69" spans="6:38" ht="15" thickBot="1" x14ac:dyDescent="0.25"/>
    <row r="70" spans="6:38" ht="15.75" thickTop="1" thickBot="1" x14ac:dyDescent="0.25">
      <c r="M70" s="38" t="s">
        <v>21</v>
      </c>
    </row>
    <row r="71" spans="6:38" ht="15.75" thickTop="1" thickBot="1" x14ac:dyDescent="0.25">
      <c r="G71" s="33" t="s">
        <v>0</v>
      </c>
      <c r="H71" s="34" t="s">
        <v>1</v>
      </c>
      <c r="I71" s="34" t="s">
        <v>2</v>
      </c>
      <c r="J71" s="34" t="s">
        <v>3</v>
      </c>
      <c r="K71" s="34" t="s">
        <v>4</v>
      </c>
      <c r="L71" s="35" t="s">
        <v>5</v>
      </c>
      <c r="M71" s="35" t="s">
        <v>6</v>
      </c>
      <c r="N71" s="34" t="s">
        <v>7</v>
      </c>
      <c r="O71" s="34" t="s">
        <v>8</v>
      </c>
      <c r="P71" s="34" t="s">
        <v>9</v>
      </c>
      <c r="Q71" s="34"/>
      <c r="R71" s="36" t="s">
        <v>24</v>
      </c>
      <c r="AC71" s="1"/>
      <c r="AD71" s="1"/>
      <c r="AE71" s="1"/>
      <c r="AF71" s="1"/>
      <c r="AG71" s="1"/>
      <c r="AH71" s="39" t="s">
        <v>32</v>
      </c>
      <c r="AI71" s="1"/>
      <c r="AJ71" s="1"/>
      <c r="AK71" s="1"/>
      <c r="AL71" s="1"/>
    </row>
    <row r="72" spans="6:38" ht="17.25" thickTop="1" thickBot="1" x14ac:dyDescent="0.3">
      <c r="G72" s="31">
        <v>1</v>
      </c>
      <c r="H72" s="11">
        <v>0.9375</v>
      </c>
      <c r="I72" s="6">
        <v>41924</v>
      </c>
      <c r="J72" s="6">
        <v>41925</v>
      </c>
      <c r="K72" s="5" t="s">
        <v>10</v>
      </c>
      <c r="L72" s="5">
        <v>2429.5</v>
      </c>
      <c r="M72" s="5" t="s">
        <v>11</v>
      </c>
      <c r="N72" s="5">
        <v>100</v>
      </c>
      <c r="O72" s="5">
        <v>161.4</v>
      </c>
      <c r="P72" s="13">
        <v>16.14</v>
      </c>
      <c r="Q72" s="8" t="s">
        <v>23</v>
      </c>
      <c r="R72" s="19"/>
      <c r="AC72" s="38" t="s">
        <v>0</v>
      </c>
      <c r="AD72" s="50" t="s">
        <v>1</v>
      </c>
      <c r="AE72" s="35" t="s">
        <v>2</v>
      </c>
      <c r="AF72" s="38" t="s">
        <v>3</v>
      </c>
      <c r="AG72" s="38" t="s">
        <v>4</v>
      </c>
      <c r="AH72" s="38" t="s">
        <v>5</v>
      </c>
      <c r="AI72" s="50" t="s">
        <v>6</v>
      </c>
      <c r="AJ72" s="38" t="s">
        <v>7</v>
      </c>
      <c r="AK72" s="38" t="s">
        <v>8</v>
      </c>
      <c r="AL72" s="38" t="s">
        <v>9</v>
      </c>
    </row>
    <row r="73" spans="6:38" ht="16.5" thickTop="1" thickBot="1" x14ac:dyDescent="0.3">
      <c r="G73" s="29">
        <v>2</v>
      </c>
      <c r="H73" s="12">
        <v>0.9375</v>
      </c>
      <c r="I73" s="4">
        <v>41924</v>
      </c>
      <c r="J73" s="4">
        <v>41925</v>
      </c>
      <c r="K73" s="3" t="s">
        <v>10</v>
      </c>
      <c r="L73" s="3">
        <v>2377.5</v>
      </c>
      <c r="M73" s="3" t="s">
        <v>11</v>
      </c>
      <c r="N73" s="3">
        <v>100</v>
      </c>
      <c r="O73" s="3">
        <v>155.5</v>
      </c>
      <c r="P73" s="7">
        <v>15.55</v>
      </c>
      <c r="Q73" s="9">
        <f>(P72+P73)/2</f>
        <v>15.845000000000001</v>
      </c>
      <c r="R73" s="20">
        <v>1</v>
      </c>
      <c r="AC73" s="45">
        <v>1</v>
      </c>
      <c r="AD73" s="53">
        <v>0.5</v>
      </c>
      <c r="AE73" s="48">
        <v>41924</v>
      </c>
      <c r="AF73" s="48">
        <v>41938</v>
      </c>
      <c r="AG73" s="46" t="s">
        <v>14</v>
      </c>
      <c r="AH73" s="45">
        <v>3866.8</v>
      </c>
      <c r="AI73" s="45" t="s">
        <v>27</v>
      </c>
      <c r="AJ73" s="45">
        <v>78.5</v>
      </c>
      <c r="AK73" s="45">
        <v>323.5</v>
      </c>
      <c r="AL73" s="45">
        <v>41.21</v>
      </c>
    </row>
    <row r="74" spans="6:38" ht="17.25" thickTop="1" thickBot="1" x14ac:dyDescent="0.3">
      <c r="G74" s="32">
        <v>3</v>
      </c>
      <c r="H74" s="11">
        <v>0.9375</v>
      </c>
      <c r="I74" s="6">
        <v>41924</v>
      </c>
      <c r="J74" s="6">
        <v>41927</v>
      </c>
      <c r="K74" s="5" t="s">
        <v>12</v>
      </c>
      <c r="L74" s="5">
        <v>2389.6999999999998</v>
      </c>
      <c r="M74" s="5" t="s">
        <v>11</v>
      </c>
      <c r="N74" s="5">
        <v>100</v>
      </c>
      <c r="O74" s="5">
        <v>313.5</v>
      </c>
      <c r="P74" s="13">
        <v>31.35</v>
      </c>
      <c r="Q74" s="8" t="s">
        <v>23</v>
      </c>
      <c r="R74" s="21"/>
      <c r="S74" s="40">
        <v>1</v>
      </c>
      <c r="AC74" s="43">
        <v>2</v>
      </c>
      <c r="AD74" s="53">
        <v>0.5</v>
      </c>
      <c r="AE74" s="48">
        <v>41924</v>
      </c>
      <c r="AF74" s="48">
        <v>41952</v>
      </c>
      <c r="AG74" s="46" t="s">
        <v>15</v>
      </c>
      <c r="AH74" s="43">
        <v>3878.8</v>
      </c>
      <c r="AI74" s="45" t="s">
        <v>27</v>
      </c>
      <c r="AJ74" s="32">
        <v>78.5</v>
      </c>
      <c r="AK74" s="43">
        <v>443.8</v>
      </c>
      <c r="AL74" s="45">
        <v>56.53</v>
      </c>
    </row>
    <row r="75" spans="6:38" ht="16.5" thickTop="1" thickBot="1" x14ac:dyDescent="0.3">
      <c r="G75" s="29">
        <v>4</v>
      </c>
      <c r="H75" s="12">
        <v>0.9375</v>
      </c>
      <c r="I75" s="4">
        <v>41924</v>
      </c>
      <c r="J75" s="4">
        <v>41927</v>
      </c>
      <c r="K75" s="3" t="s">
        <v>12</v>
      </c>
      <c r="L75" s="3">
        <v>2414.6999999999998</v>
      </c>
      <c r="M75" s="3" t="s">
        <v>11</v>
      </c>
      <c r="N75" s="3">
        <v>100</v>
      </c>
      <c r="O75" s="3">
        <v>295.3</v>
      </c>
      <c r="P75" s="7">
        <v>29.53</v>
      </c>
      <c r="Q75" s="17">
        <f>(P74+P75)/2</f>
        <v>30.44</v>
      </c>
      <c r="R75" s="20">
        <v>3</v>
      </c>
      <c r="S75" s="40">
        <v>3</v>
      </c>
      <c r="AC75" s="45">
        <v>3</v>
      </c>
      <c r="AD75" s="53">
        <v>0.5</v>
      </c>
      <c r="AE75" s="49">
        <v>41924</v>
      </c>
      <c r="AF75" s="49">
        <v>41980</v>
      </c>
      <c r="AG75" s="46" t="s">
        <v>16</v>
      </c>
      <c r="AH75" s="45">
        <v>3877.9</v>
      </c>
      <c r="AI75" s="45" t="s">
        <v>27</v>
      </c>
      <c r="AJ75" s="45">
        <v>78.5</v>
      </c>
      <c r="AK75" s="45">
        <v>480.4</v>
      </c>
      <c r="AL75" s="45">
        <v>612</v>
      </c>
    </row>
    <row r="76" spans="6:38" ht="16.5" thickTop="1" x14ac:dyDescent="0.25">
      <c r="G76" s="32">
        <v>5</v>
      </c>
      <c r="H76" s="11">
        <v>0.9375</v>
      </c>
      <c r="I76" s="6">
        <v>41924</v>
      </c>
      <c r="J76" s="6">
        <v>41931</v>
      </c>
      <c r="K76" s="5" t="s">
        <v>13</v>
      </c>
      <c r="L76" s="5">
        <v>2366</v>
      </c>
      <c r="M76" s="5" t="s">
        <v>11</v>
      </c>
      <c r="N76" s="5">
        <v>100</v>
      </c>
      <c r="O76" s="5">
        <v>345.6</v>
      </c>
      <c r="P76" s="13">
        <v>34.56</v>
      </c>
      <c r="Q76" s="8" t="s">
        <v>23</v>
      </c>
      <c r="R76" s="21"/>
      <c r="S76" s="40">
        <v>7</v>
      </c>
    </row>
    <row r="77" spans="6:38" ht="15.75" thickBot="1" x14ac:dyDescent="0.3">
      <c r="G77" s="29">
        <v>6</v>
      </c>
      <c r="H77" s="12">
        <v>0.9375</v>
      </c>
      <c r="I77" s="4">
        <v>41924</v>
      </c>
      <c r="J77" s="4">
        <v>41931</v>
      </c>
      <c r="K77" s="3" t="s">
        <v>13</v>
      </c>
      <c r="L77" s="3">
        <v>2376</v>
      </c>
      <c r="M77" s="3" t="s">
        <v>11</v>
      </c>
      <c r="N77" s="3">
        <v>100</v>
      </c>
      <c r="O77" s="3">
        <v>370.23</v>
      </c>
      <c r="P77" s="7">
        <v>37.023000000000003</v>
      </c>
      <c r="Q77" s="9">
        <f>(P76+P77)/2</f>
        <v>35.791499999999999</v>
      </c>
      <c r="R77" s="20">
        <v>7</v>
      </c>
      <c r="S77" s="40">
        <v>14</v>
      </c>
    </row>
    <row r="78" spans="6:38" ht="16.5" thickTop="1" x14ac:dyDescent="0.25">
      <c r="G78" s="32">
        <v>7</v>
      </c>
      <c r="H78" s="11">
        <v>0.9375</v>
      </c>
      <c r="I78" s="6">
        <v>41924</v>
      </c>
      <c r="J78" s="6">
        <v>41938</v>
      </c>
      <c r="K78" s="5" t="s">
        <v>14</v>
      </c>
      <c r="L78" s="5">
        <v>2377</v>
      </c>
      <c r="M78" s="5" t="s">
        <v>11</v>
      </c>
      <c r="N78" s="5">
        <v>100</v>
      </c>
      <c r="O78" s="5">
        <v>397</v>
      </c>
      <c r="P78" s="13">
        <v>39.700000000000003</v>
      </c>
      <c r="Q78" s="8" t="s">
        <v>23</v>
      </c>
      <c r="R78" s="22"/>
      <c r="S78" s="40">
        <v>28</v>
      </c>
    </row>
    <row r="79" spans="6:38" ht="15.75" thickBot="1" x14ac:dyDescent="0.3">
      <c r="G79" s="29">
        <v>8</v>
      </c>
      <c r="H79" s="12">
        <v>0.9375</v>
      </c>
      <c r="I79" s="4">
        <v>41924</v>
      </c>
      <c r="J79" s="4">
        <v>41938</v>
      </c>
      <c r="K79" s="3" t="s">
        <v>14</v>
      </c>
      <c r="L79" s="3">
        <v>2387</v>
      </c>
      <c r="M79" s="3" t="s">
        <v>11</v>
      </c>
      <c r="N79" s="3">
        <v>100</v>
      </c>
      <c r="O79" s="3">
        <v>359.4</v>
      </c>
      <c r="P79" s="7">
        <v>35.94</v>
      </c>
      <c r="Q79" s="9">
        <f>(P78+P79)/2</f>
        <v>37.82</v>
      </c>
      <c r="R79" s="23">
        <v>14</v>
      </c>
      <c r="S79" s="40">
        <v>56</v>
      </c>
    </row>
    <row r="80" spans="6:38" ht="16.5" thickTop="1" x14ac:dyDescent="0.25">
      <c r="G80" s="32">
        <v>9</v>
      </c>
      <c r="H80" s="11">
        <v>0.9375</v>
      </c>
      <c r="I80" s="6">
        <v>41924</v>
      </c>
      <c r="J80" s="6">
        <v>41952</v>
      </c>
      <c r="K80" s="5" t="s">
        <v>15</v>
      </c>
      <c r="L80" s="5">
        <v>2383.8000000000002</v>
      </c>
      <c r="M80" s="5" t="s">
        <v>11</v>
      </c>
      <c r="N80" s="5">
        <v>100</v>
      </c>
      <c r="O80" s="5">
        <v>509.161</v>
      </c>
      <c r="P80" s="13">
        <v>50.9161</v>
      </c>
      <c r="Q80" s="8" t="s">
        <v>23</v>
      </c>
      <c r="R80" s="19"/>
      <c r="S80" s="40">
        <v>90</v>
      </c>
    </row>
    <row r="81" spans="7:38" ht="15.75" thickBot="1" x14ac:dyDescent="0.3">
      <c r="G81" s="29">
        <v>10</v>
      </c>
      <c r="H81" s="12">
        <v>0.9375</v>
      </c>
      <c r="I81" s="4">
        <v>41924</v>
      </c>
      <c r="J81" s="4">
        <v>41952</v>
      </c>
      <c r="K81" s="3" t="s">
        <v>15</v>
      </c>
      <c r="L81" s="3">
        <v>2362.8000000000002</v>
      </c>
      <c r="M81" s="3" t="s">
        <v>11</v>
      </c>
      <c r="N81" s="3">
        <v>100</v>
      </c>
      <c r="O81" s="3">
        <v>457.56400000000002</v>
      </c>
      <c r="P81" s="7">
        <v>45.756399999999999</v>
      </c>
      <c r="Q81" s="17">
        <f>(P80+P81)/2</f>
        <v>48.33625</v>
      </c>
      <c r="R81" s="24">
        <v>28</v>
      </c>
    </row>
    <row r="82" spans="7:38" ht="16.5" thickTop="1" x14ac:dyDescent="0.25">
      <c r="G82" s="32">
        <v>11</v>
      </c>
      <c r="H82" s="11">
        <v>0.9375</v>
      </c>
      <c r="I82" s="6">
        <v>41924</v>
      </c>
      <c r="J82" s="6">
        <v>41980</v>
      </c>
      <c r="K82" s="5" t="s">
        <v>16</v>
      </c>
      <c r="L82" s="5">
        <v>2373.6</v>
      </c>
      <c r="M82" s="5" t="s">
        <v>11</v>
      </c>
      <c r="N82" s="5">
        <v>100</v>
      </c>
      <c r="O82" s="5">
        <v>614.83699999999999</v>
      </c>
      <c r="P82" s="13">
        <v>61.48</v>
      </c>
      <c r="Q82" s="8" t="s">
        <v>23</v>
      </c>
      <c r="R82" s="22"/>
    </row>
    <row r="83" spans="7:38" ht="15.75" thickBot="1" x14ac:dyDescent="0.3">
      <c r="G83" s="29">
        <v>12</v>
      </c>
      <c r="H83" s="12">
        <v>0.9375</v>
      </c>
      <c r="I83" s="4">
        <v>41924</v>
      </c>
      <c r="J83" s="4">
        <v>41980</v>
      </c>
      <c r="K83" s="3" t="s">
        <v>16</v>
      </c>
      <c r="L83" s="3">
        <v>2397.8000000000002</v>
      </c>
      <c r="M83" s="3" t="s">
        <v>11</v>
      </c>
      <c r="N83" s="3">
        <v>100</v>
      </c>
      <c r="O83" s="3">
        <v>579.78</v>
      </c>
      <c r="P83" s="7">
        <v>57.98</v>
      </c>
      <c r="Q83" s="9">
        <f>(P82+P83)/2</f>
        <v>59.73</v>
      </c>
      <c r="R83" s="23">
        <v>56</v>
      </c>
    </row>
    <row r="84" spans="7:38" ht="16.5" thickTop="1" x14ac:dyDescent="0.25">
      <c r="G84" s="32">
        <v>13</v>
      </c>
      <c r="H84" s="11">
        <v>0.9375</v>
      </c>
      <c r="I84" s="6">
        <v>41924</v>
      </c>
      <c r="J84" s="6">
        <v>41649</v>
      </c>
      <c r="K84" s="5" t="s">
        <v>17</v>
      </c>
      <c r="L84" s="5">
        <v>2372.3000000000002</v>
      </c>
      <c r="M84" s="5" t="s">
        <v>11</v>
      </c>
      <c r="N84" s="5">
        <v>100</v>
      </c>
      <c r="O84" s="5">
        <v>616.4</v>
      </c>
      <c r="P84" s="13">
        <v>61.64</v>
      </c>
      <c r="Q84" s="8" t="s">
        <v>23</v>
      </c>
      <c r="R84" s="19"/>
    </row>
    <row r="85" spans="7:38" ht="15.75" thickBot="1" x14ac:dyDescent="0.3">
      <c r="G85" s="29">
        <v>14</v>
      </c>
      <c r="H85" s="12">
        <v>0.9375</v>
      </c>
      <c r="I85" s="4">
        <v>41924</v>
      </c>
      <c r="J85" s="4">
        <v>41649</v>
      </c>
      <c r="K85" s="3" t="s">
        <v>17</v>
      </c>
      <c r="L85" s="3">
        <v>2384.1999999999998</v>
      </c>
      <c r="M85" s="3" t="s">
        <v>11</v>
      </c>
      <c r="N85" s="3">
        <v>100</v>
      </c>
      <c r="O85" s="3">
        <v>621.29999999999995</v>
      </c>
      <c r="P85" s="7">
        <v>62.13</v>
      </c>
      <c r="Q85" s="9">
        <f>(P84+P85)/2</f>
        <v>61.885000000000005</v>
      </c>
      <c r="R85" s="24">
        <v>90</v>
      </c>
    </row>
    <row r="86" spans="7:38" ht="15" thickTop="1" x14ac:dyDescent="0.2"/>
    <row r="89" spans="7:38" ht="15" thickBot="1" x14ac:dyDescent="0.25"/>
    <row r="90" spans="7:38" ht="15.75" thickTop="1" thickBot="1" x14ac:dyDescent="0.25">
      <c r="M90" s="38" t="s">
        <v>22</v>
      </c>
    </row>
    <row r="91" spans="7:38" ht="15.75" thickTop="1" thickBot="1" x14ac:dyDescent="0.25">
      <c r="G91" s="33" t="s">
        <v>0</v>
      </c>
      <c r="H91" s="34" t="s">
        <v>1</v>
      </c>
      <c r="I91" s="34" t="s">
        <v>2</v>
      </c>
      <c r="J91" s="34" t="s">
        <v>3</v>
      </c>
      <c r="K91" s="34" t="s">
        <v>4</v>
      </c>
      <c r="L91" s="35" t="s">
        <v>5</v>
      </c>
      <c r="M91" s="35" t="s">
        <v>6</v>
      </c>
      <c r="N91" s="34" t="s">
        <v>7</v>
      </c>
      <c r="O91" s="34" t="s">
        <v>8</v>
      </c>
      <c r="P91" s="34" t="s">
        <v>9</v>
      </c>
      <c r="Q91" s="34"/>
      <c r="R91" s="36" t="s">
        <v>24</v>
      </c>
    </row>
    <row r="92" spans="7:38" ht="17.25" thickTop="1" thickBot="1" x14ac:dyDescent="0.3">
      <c r="G92" s="31">
        <v>1</v>
      </c>
      <c r="H92" s="57">
        <v>0.96875</v>
      </c>
      <c r="I92" s="6">
        <v>41938</v>
      </c>
      <c r="J92" s="6">
        <v>41939</v>
      </c>
      <c r="K92" s="5" t="s">
        <v>10</v>
      </c>
      <c r="L92" s="5">
        <v>2389.3000000000002</v>
      </c>
      <c r="M92" s="5" t="s">
        <v>11</v>
      </c>
      <c r="N92" s="5">
        <v>100</v>
      </c>
      <c r="O92" s="5">
        <v>176.8</v>
      </c>
      <c r="P92" s="13">
        <v>17.68</v>
      </c>
      <c r="Q92" s="18" t="s">
        <v>23</v>
      </c>
      <c r="R92" s="19"/>
      <c r="AC92" s="1"/>
      <c r="AD92" s="1"/>
      <c r="AE92" s="1"/>
      <c r="AF92" s="1"/>
      <c r="AG92" s="1"/>
      <c r="AH92" s="39" t="s">
        <v>31</v>
      </c>
      <c r="AI92" s="1"/>
      <c r="AJ92" s="1"/>
      <c r="AK92" s="1"/>
      <c r="AL92" s="1"/>
    </row>
    <row r="93" spans="7:38" ht="16.5" thickTop="1" thickBot="1" x14ac:dyDescent="0.3">
      <c r="G93" s="29">
        <v>2</v>
      </c>
      <c r="H93" s="56">
        <v>0.96875</v>
      </c>
      <c r="I93" s="4">
        <v>41938</v>
      </c>
      <c r="J93" s="4">
        <v>41939</v>
      </c>
      <c r="K93" s="3" t="s">
        <v>10</v>
      </c>
      <c r="L93" s="3">
        <v>2390.3000000000002</v>
      </c>
      <c r="M93" s="3" t="s">
        <v>11</v>
      </c>
      <c r="N93" s="3">
        <v>100</v>
      </c>
      <c r="O93" s="3">
        <v>165.7</v>
      </c>
      <c r="P93" s="7">
        <v>16.57</v>
      </c>
      <c r="Q93" s="9">
        <f>(P92+P93)/2</f>
        <v>17.125</v>
      </c>
      <c r="R93" s="20">
        <v>1</v>
      </c>
      <c r="AC93" s="38" t="s">
        <v>0</v>
      </c>
      <c r="AD93" s="50" t="s">
        <v>1</v>
      </c>
      <c r="AE93" s="35" t="s">
        <v>2</v>
      </c>
      <c r="AF93" s="38" t="s">
        <v>3</v>
      </c>
      <c r="AG93" s="38" t="s">
        <v>4</v>
      </c>
      <c r="AH93" s="38" t="s">
        <v>5</v>
      </c>
      <c r="AI93" s="50" t="s">
        <v>6</v>
      </c>
      <c r="AJ93" s="38" t="s">
        <v>7</v>
      </c>
      <c r="AK93" s="38" t="s">
        <v>8</v>
      </c>
      <c r="AL93" s="38" t="s">
        <v>9</v>
      </c>
    </row>
    <row r="94" spans="7:38" ht="17.25" thickTop="1" thickBot="1" x14ac:dyDescent="0.3">
      <c r="G94" s="31">
        <v>3</v>
      </c>
      <c r="H94" s="57">
        <v>0.96875</v>
      </c>
      <c r="I94" s="6">
        <v>41938</v>
      </c>
      <c r="J94" s="6">
        <v>41941</v>
      </c>
      <c r="K94" s="5" t="s">
        <v>12</v>
      </c>
      <c r="L94" s="5">
        <v>2401.5</v>
      </c>
      <c r="M94" s="5" t="s">
        <v>11</v>
      </c>
      <c r="N94" s="5">
        <v>100</v>
      </c>
      <c r="O94" s="5">
        <v>277.8</v>
      </c>
      <c r="P94" s="13">
        <v>27.78</v>
      </c>
      <c r="Q94" s="18" t="s">
        <v>23</v>
      </c>
      <c r="R94" s="21"/>
      <c r="AC94" s="45">
        <v>1</v>
      </c>
      <c r="AD94" s="53">
        <v>0.5</v>
      </c>
      <c r="AE94" s="49">
        <v>41938</v>
      </c>
      <c r="AF94" s="58">
        <v>41952</v>
      </c>
      <c r="AG94" s="46" t="s">
        <v>14</v>
      </c>
      <c r="AH94" s="45">
        <v>3878.7</v>
      </c>
      <c r="AI94" s="45" t="s">
        <v>27</v>
      </c>
      <c r="AJ94" s="45">
        <v>78.5</v>
      </c>
      <c r="AK94" s="45">
        <v>357.4</v>
      </c>
      <c r="AL94" s="45">
        <v>45.53</v>
      </c>
    </row>
    <row r="95" spans="7:38" ht="16.5" thickTop="1" thickBot="1" x14ac:dyDescent="0.3">
      <c r="G95" s="29">
        <v>4</v>
      </c>
      <c r="H95" s="56">
        <v>0.96875</v>
      </c>
      <c r="I95" s="4">
        <v>41938</v>
      </c>
      <c r="J95" s="4">
        <v>41941</v>
      </c>
      <c r="K95" s="3" t="s">
        <v>12</v>
      </c>
      <c r="L95" s="3">
        <v>2419.5</v>
      </c>
      <c r="M95" s="3" t="s">
        <v>11</v>
      </c>
      <c r="N95" s="3">
        <v>100</v>
      </c>
      <c r="O95" s="3">
        <v>334.3</v>
      </c>
      <c r="P95" s="7">
        <v>33.43</v>
      </c>
      <c r="Q95" s="17">
        <f>(P94+P95)/2</f>
        <v>30.605</v>
      </c>
      <c r="R95" s="20">
        <v>3</v>
      </c>
      <c r="AC95" s="43">
        <v>2</v>
      </c>
      <c r="AD95" s="53">
        <v>0.5</v>
      </c>
      <c r="AE95" s="44">
        <v>41938</v>
      </c>
      <c r="AF95" s="6">
        <v>41966</v>
      </c>
      <c r="AG95" s="46" t="s">
        <v>15</v>
      </c>
      <c r="AH95" s="43">
        <v>3914.5</v>
      </c>
      <c r="AI95" s="45" t="s">
        <v>27</v>
      </c>
      <c r="AJ95" s="45">
        <v>78.5</v>
      </c>
      <c r="AK95" s="43">
        <v>457.3</v>
      </c>
      <c r="AL95" s="45">
        <v>58.25</v>
      </c>
    </row>
    <row r="96" spans="7:38" s="1" customFormat="1" ht="17.25" thickTop="1" thickBot="1" x14ac:dyDescent="0.3">
      <c r="G96" s="70">
        <v>5</v>
      </c>
      <c r="H96" s="71">
        <v>0.9375</v>
      </c>
      <c r="I96" s="72">
        <v>41938</v>
      </c>
      <c r="J96" s="72">
        <v>41945</v>
      </c>
      <c r="K96" s="3" t="s">
        <v>13</v>
      </c>
      <c r="L96" s="73">
        <v>2376.6</v>
      </c>
      <c r="M96" s="73" t="s">
        <v>11</v>
      </c>
      <c r="N96" s="73">
        <v>100</v>
      </c>
      <c r="O96" s="73">
        <v>444.7</v>
      </c>
      <c r="P96" s="73">
        <v>44.47</v>
      </c>
      <c r="Q96" s="18" t="s">
        <v>23</v>
      </c>
      <c r="R96" s="20"/>
      <c r="AC96" s="40"/>
      <c r="AD96" s="68"/>
      <c r="AE96" s="69"/>
      <c r="AF96" s="69"/>
      <c r="AG96" s="40"/>
      <c r="AH96" s="40"/>
      <c r="AI96" s="40"/>
      <c r="AJ96" s="40"/>
      <c r="AK96" s="40"/>
      <c r="AL96" s="40"/>
    </row>
    <row r="97" spans="7:30" ht="15.75" thickBot="1" x14ac:dyDescent="0.3">
      <c r="G97" s="29">
        <v>6</v>
      </c>
      <c r="H97" s="56">
        <v>0.96875</v>
      </c>
      <c r="I97" s="4">
        <v>41938</v>
      </c>
      <c r="J97" s="4">
        <v>41945</v>
      </c>
      <c r="K97" s="3" t="s">
        <v>13</v>
      </c>
      <c r="L97" s="3">
        <v>2429.4</v>
      </c>
      <c r="M97" s="3" t="s">
        <v>11</v>
      </c>
      <c r="N97" s="3">
        <v>100</v>
      </c>
      <c r="O97" s="3">
        <v>415.03399999999999</v>
      </c>
      <c r="P97" s="7">
        <v>41.503399999999999</v>
      </c>
      <c r="Q97" s="9">
        <f>(P96+P97)/2</f>
        <v>42.986699999999999</v>
      </c>
      <c r="R97" s="20">
        <v>7</v>
      </c>
    </row>
    <row r="98" spans="7:30" ht="16.5" thickTop="1" x14ac:dyDescent="0.25">
      <c r="G98" s="31">
        <v>7</v>
      </c>
      <c r="H98" s="57">
        <v>0.96875</v>
      </c>
      <c r="I98" s="6">
        <v>41938</v>
      </c>
      <c r="J98" s="6">
        <v>41952</v>
      </c>
      <c r="K98" s="5" t="s">
        <v>14</v>
      </c>
      <c r="L98" s="5">
        <v>2383</v>
      </c>
      <c r="M98" s="5" t="s">
        <v>11</v>
      </c>
      <c r="N98" s="5">
        <v>100</v>
      </c>
      <c r="O98" s="5">
        <v>490.77600000000001</v>
      </c>
      <c r="P98" s="13">
        <v>49.076999999999998</v>
      </c>
      <c r="Q98" s="8" t="s">
        <v>23</v>
      </c>
      <c r="R98" s="22"/>
    </row>
    <row r="99" spans="7:30" ht="15.75" thickBot="1" x14ac:dyDescent="0.3">
      <c r="G99" s="29">
        <v>8</v>
      </c>
      <c r="H99" s="56">
        <v>0.96875</v>
      </c>
      <c r="I99" s="4">
        <v>41938</v>
      </c>
      <c r="J99" s="4">
        <v>41952</v>
      </c>
      <c r="K99" s="3" t="s">
        <v>14</v>
      </c>
      <c r="L99" s="3">
        <v>2386.4</v>
      </c>
      <c r="M99" s="3" t="s">
        <v>11</v>
      </c>
      <c r="N99" s="3">
        <v>100</v>
      </c>
      <c r="O99" s="3">
        <v>569.6</v>
      </c>
      <c r="P99" s="7">
        <v>56.96</v>
      </c>
      <c r="Q99" s="9">
        <f>(P98+P99)/2</f>
        <v>53.018500000000003</v>
      </c>
      <c r="R99" s="23">
        <v>14</v>
      </c>
    </row>
    <row r="100" spans="7:30" ht="16.5" thickTop="1" x14ac:dyDescent="0.25">
      <c r="G100" s="31">
        <v>9</v>
      </c>
      <c r="H100" s="57">
        <v>0.96875</v>
      </c>
      <c r="I100" s="6">
        <v>41938</v>
      </c>
      <c r="J100" s="6">
        <v>41966</v>
      </c>
      <c r="K100" s="5" t="s">
        <v>15</v>
      </c>
      <c r="L100" s="5">
        <v>2331.1999999999998</v>
      </c>
      <c r="M100" s="5" t="s">
        <v>11</v>
      </c>
      <c r="N100" s="5">
        <v>100</v>
      </c>
      <c r="O100" s="5">
        <v>530.13</v>
      </c>
      <c r="P100" s="13">
        <v>53.012999999999998</v>
      </c>
      <c r="Q100" s="8" t="s">
        <v>23</v>
      </c>
      <c r="R100" s="19"/>
    </row>
    <row r="101" spans="7:30" ht="15.75" thickBot="1" x14ac:dyDescent="0.3">
      <c r="G101" s="29">
        <v>10</v>
      </c>
      <c r="H101" s="56">
        <v>0.96875</v>
      </c>
      <c r="I101" s="4">
        <v>41938</v>
      </c>
      <c r="J101" s="4">
        <v>41966</v>
      </c>
      <c r="K101" s="3" t="s">
        <v>15</v>
      </c>
      <c r="L101" s="3">
        <v>2363.1999999999998</v>
      </c>
      <c r="M101" s="3" t="s">
        <v>11</v>
      </c>
      <c r="N101" s="3">
        <v>100</v>
      </c>
      <c r="O101" s="3">
        <v>618.53700000000003</v>
      </c>
      <c r="P101" s="7">
        <v>61.853700000000003</v>
      </c>
      <c r="Q101" s="17">
        <f>(P100+P101)/2</f>
        <v>57.433350000000004</v>
      </c>
      <c r="R101" s="24">
        <v>28</v>
      </c>
    </row>
    <row r="102" spans="7:30" ht="16.5" thickTop="1" x14ac:dyDescent="0.25">
      <c r="G102" s="31">
        <v>11</v>
      </c>
      <c r="H102" s="57">
        <v>0.96875</v>
      </c>
      <c r="I102" s="6">
        <v>41938</v>
      </c>
      <c r="J102" s="6">
        <v>41994</v>
      </c>
      <c r="K102" s="5" t="s">
        <v>16</v>
      </c>
      <c r="L102" s="5">
        <v>2379.3000000000002</v>
      </c>
      <c r="M102" s="5" t="s">
        <v>11</v>
      </c>
      <c r="N102" s="5">
        <v>100</v>
      </c>
      <c r="O102" s="5">
        <v>620.4</v>
      </c>
      <c r="P102" s="13">
        <v>62.04</v>
      </c>
      <c r="Q102" s="8" t="s">
        <v>23</v>
      </c>
      <c r="R102" s="22"/>
    </row>
    <row r="103" spans="7:30" ht="15.75" thickBot="1" x14ac:dyDescent="0.3">
      <c r="G103" s="29">
        <v>12</v>
      </c>
      <c r="H103" s="56">
        <v>0.96875</v>
      </c>
      <c r="I103" s="4">
        <v>41938</v>
      </c>
      <c r="J103" s="4">
        <v>41994</v>
      </c>
      <c r="K103" s="3" t="s">
        <v>16</v>
      </c>
      <c r="L103" s="3">
        <v>2395.5</v>
      </c>
      <c r="M103" s="3" t="s">
        <v>11</v>
      </c>
      <c r="N103" s="3">
        <v>100</v>
      </c>
      <c r="O103" s="3">
        <v>617.29999999999995</v>
      </c>
      <c r="P103" s="7">
        <v>61.73</v>
      </c>
      <c r="Q103" s="9">
        <f>(P102+P103)/2</f>
        <v>61.884999999999998</v>
      </c>
      <c r="R103" s="23">
        <v>56</v>
      </c>
    </row>
    <row r="104" spans="7:30" ht="16.5" thickTop="1" x14ac:dyDescent="0.25">
      <c r="G104" s="31">
        <v>13</v>
      </c>
      <c r="H104" s="57">
        <v>0.96875</v>
      </c>
      <c r="I104" s="6">
        <v>41938</v>
      </c>
      <c r="J104" s="6">
        <v>41665</v>
      </c>
      <c r="K104" s="5" t="s">
        <v>17</v>
      </c>
      <c r="L104" s="5">
        <v>2358.6</v>
      </c>
      <c r="M104" s="5" t="s">
        <v>11</v>
      </c>
      <c r="N104" s="5">
        <v>100</v>
      </c>
      <c r="O104" s="5">
        <v>623</v>
      </c>
      <c r="P104" s="13">
        <v>62.3</v>
      </c>
      <c r="Q104" s="8" t="s">
        <v>23</v>
      </c>
      <c r="R104" s="19"/>
      <c r="AD104">
        <v>0</v>
      </c>
    </row>
    <row r="105" spans="7:30" ht="15.75" thickBot="1" x14ac:dyDescent="0.3">
      <c r="G105" s="29">
        <v>14</v>
      </c>
      <c r="H105" s="65">
        <v>0.96875</v>
      </c>
      <c r="I105" s="4">
        <v>41938</v>
      </c>
      <c r="J105" s="4">
        <v>41665</v>
      </c>
      <c r="K105" s="3" t="s">
        <v>17</v>
      </c>
      <c r="L105" s="3">
        <v>2389.5</v>
      </c>
      <c r="M105" s="3" t="s">
        <v>11</v>
      </c>
      <c r="N105" s="3">
        <v>100</v>
      </c>
      <c r="O105" s="3">
        <v>627.4</v>
      </c>
      <c r="P105" s="7">
        <v>62.74</v>
      </c>
      <c r="Q105" s="9">
        <f>(P104+P105)/2</f>
        <v>62.519999999999996</v>
      </c>
      <c r="R105" s="24">
        <v>90</v>
      </c>
    </row>
    <row r="106" spans="7:30" ht="15" thickTop="1" x14ac:dyDescent="0.2"/>
    <row r="108" spans="7:30" x14ac:dyDescent="0.2">
      <c r="O108" s="25"/>
    </row>
    <row r="109" spans="7:30" ht="15" thickBot="1" x14ac:dyDescent="0.25">
      <c r="O109" s="25"/>
    </row>
    <row r="110" spans="7:30" ht="15.75" thickTop="1" thickBot="1" x14ac:dyDescent="0.25">
      <c r="G110" s="1"/>
      <c r="H110" s="1"/>
      <c r="I110" s="1"/>
      <c r="J110" s="1"/>
      <c r="K110" s="1"/>
      <c r="L110" s="1"/>
      <c r="M110" s="37" t="s">
        <v>22</v>
      </c>
      <c r="N110" s="36" t="s">
        <v>25</v>
      </c>
      <c r="O110" s="1"/>
      <c r="P110" s="1"/>
      <c r="Q110" s="1"/>
      <c r="R110" s="1"/>
    </row>
    <row r="111" spans="7:30" ht="15.75" thickTop="1" thickBot="1" x14ac:dyDescent="0.25">
      <c r="G111" s="33" t="s">
        <v>0</v>
      </c>
      <c r="H111" s="34" t="s">
        <v>1</v>
      </c>
      <c r="I111" s="34" t="s">
        <v>2</v>
      </c>
      <c r="J111" s="34" t="s">
        <v>3</v>
      </c>
      <c r="K111" s="34" t="s">
        <v>4</v>
      </c>
      <c r="L111" s="35" t="s">
        <v>5</v>
      </c>
      <c r="M111" s="35" t="s">
        <v>6</v>
      </c>
      <c r="N111" s="34" t="s">
        <v>7</v>
      </c>
      <c r="O111" s="34" t="s">
        <v>8</v>
      </c>
      <c r="P111" s="34" t="s">
        <v>9</v>
      </c>
      <c r="Q111" s="34"/>
      <c r="R111" s="36" t="s">
        <v>24</v>
      </c>
    </row>
    <row r="112" spans="7:30" ht="16.5" thickTop="1" x14ac:dyDescent="0.25">
      <c r="G112" s="31">
        <v>1</v>
      </c>
      <c r="H112" s="57">
        <v>0.95833333333333337</v>
      </c>
      <c r="I112" s="6">
        <v>41974</v>
      </c>
      <c r="J112" s="6">
        <v>41976</v>
      </c>
      <c r="K112" s="5" t="s">
        <v>10</v>
      </c>
      <c r="L112" s="5">
        <v>2389.3000000000002</v>
      </c>
      <c r="M112" s="5" t="s">
        <v>11</v>
      </c>
      <c r="N112" s="5">
        <v>100</v>
      </c>
      <c r="O112" s="5">
        <v>167.8</v>
      </c>
      <c r="P112" s="13">
        <v>16.78</v>
      </c>
      <c r="Q112" s="18" t="s">
        <v>23</v>
      </c>
      <c r="R112" s="19"/>
    </row>
    <row r="113" spans="7:18" ht="15.75" thickBot="1" x14ac:dyDescent="0.3">
      <c r="G113" s="29">
        <v>2</v>
      </c>
      <c r="H113" s="56">
        <v>0.95833333333333337</v>
      </c>
      <c r="I113" s="4">
        <v>41974</v>
      </c>
      <c r="J113" s="4">
        <v>41976</v>
      </c>
      <c r="K113" s="3" t="s">
        <v>10</v>
      </c>
      <c r="L113" s="3">
        <v>2390.3000000000002</v>
      </c>
      <c r="M113" s="3" t="s">
        <v>11</v>
      </c>
      <c r="N113" s="3">
        <v>100</v>
      </c>
      <c r="O113" s="3">
        <v>161.5</v>
      </c>
      <c r="P113" s="7">
        <v>16.149999999999999</v>
      </c>
      <c r="Q113" s="9">
        <f>(P112+P113)/2</f>
        <v>16.465</v>
      </c>
      <c r="R113" s="20">
        <v>1</v>
      </c>
    </row>
    <row r="114" spans="7:18" ht="16.5" thickTop="1" x14ac:dyDescent="0.25">
      <c r="G114" s="31">
        <v>3</v>
      </c>
      <c r="H114" s="57">
        <v>0.95833333333333337</v>
      </c>
      <c r="I114" s="6">
        <v>41974</v>
      </c>
      <c r="J114" s="6">
        <v>41977</v>
      </c>
      <c r="K114" s="5" t="s">
        <v>12</v>
      </c>
      <c r="L114" s="5">
        <v>2347.8000000000002</v>
      </c>
      <c r="M114" s="5" t="s">
        <v>11</v>
      </c>
      <c r="N114" s="5">
        <v>100</v>
      </c>
      <c r="O114" s="5">
        <v>259.471</v>
      </c>
      <c r="P114" s="13">
        <v>27.78</v>
      </c>
      <c r="Q114" s="18" t="s">
        <v>23</v>
      </c>
      <c r="R114" s="21"/>
    </row>
    <row r="115" spans="7:18" ht="15.75" thickBot="1" x14ac:dyDescent="0.3">
      <c r="G115" s="29">
        <v>4</v>
      </c>
      <c r="H115" s="56">
        <v>0.95833333333333337</v>
      </c>
      <c r="I115" s="4">
        <v>41974</v>
      </c>
      <c r="J115" s="4">
        <v>41977</v>
      </c>
      <c r="K115" s="3" t="s">
        <v>12</v>
      </c>
      <c r="L115" s="3">
        <v>2363</v>
      </c>
      <c r="M115" s="3" t="s">
        <v>11</v>
      </c>
      <c r="N115" s="3">
        <v>100</v>
      </c>
      <c r="O115" s="3">
        <v>345.56</v>
      </c>
      <c r="P115" s="7">
        <v>33.43</v>
      </c>
      <c r="Q115" s="17">
        <f>(P114+P115)/2</f>
        <v>30.605</v>
      </c>
      <c r="R115" s="20">
        <v>3</v>
      </c>
    </row>
    <row r="116" spans="7:18" ht="16.5" thickTop="1" x14ac:dyDescent="0.25">
      <c r="G116" s="31">
        <v>5</v>
      </c>
      <c r="H116" s="57">
        <v>0.95833333333333337</v>
      </c>
      <c r="I116" s="6">
        <v>41974</v>
      </c>
      <c r="J116" s="6">
        <v>41981</v>
      </c>
      <c r="K116" s="5" t="s">
        <v>13</v>
      </c>
      <c r="L116" s="5">
        <v>2364.6</v>
      </c>
      <c r="M116" s="5" t="s">
        <v>11</v>
      </c>
      <c r="N116" s="5">
        <v>100</v>
      </c>
      <c r="O116" s="5">
        <v>434.36599999999999</v>
      </c>
      <c r="P116" s="13">
        <v>43.436599999999999</v>
      </c>
      <c r="Q116" s="8" t="s">
        <v>23</v>
      </c>
      <c r="R116" s="21"/>
    </row>
    <row r="117" spans="7:18" ht="15.75" thickBot="1" x14ac:dyDescent="0.3">
      <c r="G117" s="29">
        <v>6</v>
      </c>
      <c r="H117" s="56">
        <v>0.95833333333333337</v>
      </c>
      <c r="I117" s="4">
        <v>41974</v>
      </c>
      <c r="J117" s="4">
        <v>41981</v>
      </c>
      <c r="K117" s="3" t="s">
        <v>13</v>
      </c>
      <c r="L117" s="3">
        <v>2309.6</v>
      </c>
      <c r="M117" s="3" t="s">
        <v>11</v>
      </c>
      <c r="N117" s="3">
        <v>100</v>
      </c>
      <c r="O117" s="3">
        <v>451.01100000000002</v>
      </c>
      <c r="P117" s="7">
        <v>45.1</v>
      </c>
      <c r="Q117" s="9">
        <f>(P116+P117)/2</f>
        <v>44.268299999999996</v>
      </c>
      <c r="R117" s="20">
        <v>7</v>
      </c>
    </row>
    <row r="118" spans="7:18" ht="16.5" thickTop="1" x14ac:dyDescent="0.25">
      <c r="G118" s="31">
        <v>7</v>
      </c>
      <c r="H118" s="57">
        <v>0.95833333333333337</v>
      </c>
      <c r="I118" s="6">
        <v>41974</v>
      </c>
      <c r="J118" s="6">
        <v>41988</v>
      </c>
      <c r="K118" s="5" t="s">
        <v>14</v>
      </c>
      <c r="L118" s="5">
        <v>2363</v>
      </c>
      <c r="M118" s="5" t="s">
        <v>11</v>
      </c>
      <c r="N118" s="5">
        <v>100</v>
      </c>
      <c r="O118" s="5">
        <v>509.3</v>
      </c>
      <c r="P118" s="13">
        <v>50.93</v>
      </c>
      <c r="Q118" s="8" t="s">
        <v>23</v>
      </c>
      <c r="R118" s="22"/>
    </row>
    <row r="119" spans="7:18" ht="15.75" thickBot="1" x14ac:dyDescent="0.3">
      <c r="G119" s="29">
        <v>8</v>
      </c>
      <c r="H119" s="56">
        <v>0.95833333333333337</v>
      </c>
      <c r="I119" s="4">
        <v>41974</v>
      </c>
      <c r="J119" s="4">
        <v>41988</v>
      </c>
      <c r="K119" s="3" t="s">
        <v>14</v>
      </c>
      <c r="L119" s="3">
        <v>2356</v>
      </c>
      <c r="M119" s="3" t="s">
        <v>11</v>
      </c>
      <c r="N119" s="3">
        <v>100</v>
      </c>
      <c r="O119" s="3">
        <v>583.70000000000005</v>
      </c>
      <c r="P119" s="7">
        <v>58.37</v>
      </c>
      <c r="Q119" s="9">
        <f>(P118+P119)/2</f>
        <v>54.65</v>
      </c>
      <c r="R119" s="23">
        <v>14</v>
      </c>
    </row>
    <row r="120" spans="7:18" ht="16.5" thickTop="1" x14ac:dyDescent="0.25">
      <c r="G120" s="31">
        <v>9</v>
      </c>
      <c r="H120" s="57">
        <v>0.95833333333333337</v>
      </c>
      <c r="I120" s="6">
        <v>41974</v>
      </c>
      <c r="J120" s="6">
        <v>42002</v>
      </c>
      <c r="K120" s="5" t="s">
        <v>15</v>
      </c>
      <c r="L120" s="5">
        <v>2377</v>
      </c>
      <c r="M120" s="5" t="s">
        <v>11</v>
      </c>
      <c r="N120" s="5">
        <v>100</v>
      </c>
      <c r="O120" s="5">
        <v>614.29999999999995</v>
      </c>
      <c r="P120" s="13">
        <v>61.3</v>
      </c>
      <c r="Q120" s="8" t="s">
        <v>23</v>
      </c>
      <c r="R120" s="19"/>
    </row>
    <row r="121" spans="7:18" ht="15.75" thickBot="1" x14ac:dyDescent="0.3">
      <c r="G121" s="29">
        <v>10</v>
      </c>
      <c r="H121" s="56">
        <v>0.95833333333333337</v>
      </c>
      <c r="I121" s="4">
        <v>41974</v>
      </c>
      <c r="J121" s="4">
        <v>42002</v>
      </c>
      <c r="K121" s="3" t="s">
        <v>15</v>
      </c>
      <c r="L121" s="3">
        <v>2382</v>
      </c>
      <c r="M121" s="3" t="s">
        <v>11</v>
      </c>
      <c r="N121" s="3">
        <v>100</v>
      </c>
      <c r="O121" s="3">
        <v>622.4</v>
      </c>
      <c r="P121" s="7">
        <v>62.24</v>
      </c>
      <c r="Q121" s="17">
        <f>(P120+P121)/2</f>
        <v>61.769999999999996</v>
      </c>
      <c r="R121" s="24">
        <v>28</v>
      </c>
    </row>
    <row r="122" spans="7:18" ht="16.5" thickTop="1" x14ac:dyDescent="0.25">
      <c r="G122" s="31">
        <v>11</v>
      </c>
      <c r="H122" s="57">
        <v>0.95833333333333337</v>
      </c>
      <c r="I122" s="6">
        <v>41974</v>
      </c>
      <c r="J122" s="6">
        <v>41664</v>
      </c>
      <c r="K122" s="5" t="s">
        <v>16</v>
      </c>
      <c r="L122" s="5">
        <v>2384</v>
      </c>
      <c r="M122" s="5" t="s">
        <v>11</v>
      </c>
      <c r="N122" s="5">
        <v>100</v>
      </c>
      <c r="O122" s="5">
        <v>625.20000000000005</v>
      </c>
      <c r="P122" s="13">
        <v>62.52</v>
      </c>
      <c r="Q122" s="8" t="s">
        <v>23</v>
      </c>
      <c r="R122" s="22"/>
    </row>
    <row r="123" spans="7:18" ht="15.75" thickBot="1" x14ac:dyDescent="0.3">
      <c r="G123" s="29">
        <v>12</v>
      </c>
      <c r="H123" s="56">
        <v>0.95833333333333337</v>
      </c>
      <c r="I123" s="4">
        <v>41974</v>
      </c>
      <c r="J123" s="4">
        <v>41664</v>
      </c>
      <c r="K123" s="3" t="s">
        <v>16</v>
      </c>
      <c r="L123" s="3">
        <v>2387</v>
      </c>
      <c r="M123" s="3" t="s">
        <v>11</v>
      </c>
      <c r="N123" s="3">
        <v>100</v>
      </c>
      <c r="O123" s="3">
        <v>631.29999999999995</v>
      </c>
      <c r="P123" s="7">
        <v>63.13</v>
      </c>
      <c r="Q123" s="9">
        <f>(P122+P123)/2</f>
        <v>62.825000000000003</v>
      </c>
      <c r="R123" s="23">
        <v>56</v>
      </c>
    </row>
    <row r="124" spans="7:18" ht="16.5" thickTop="1" x14ac:dyDescent="0.25">
      <c r="G124" s="31">
        <v>13</v>
      </c>
      <c r="H124" s="57">
        <v>0.95833333333333337</v>
      </c>
      <c r="I124" s="6">
        <v>41974</v>
      </c>
      <c r="J124" s="6">
        <v>41698</v>
      </c>
      <c r="K124" s="5" t="s">
        <v>17</v>
      </c>
      <c r="L124" s="5">
        <v>2378</v>
      </c>
      <c r="M124" s="5" t="s">
        <v>11</v>
      </c>
      <c r="N124" s="5">
        <v>100</v>
      </c>
      <c r="O124" s="5">
        <v>628.29999999999995</v>
      </c>
      <c r="P124" s="13">
        <v>62.83</v>
      </c>
      <c r="Q124" s="8" t="s">
        <v>23</v>
      </c>
      <c r="R124" s="19"/>
    </row>
    <row r="125" spans="7:18" ht="15.75" thickBot="1" x14ac:dyDescent="0.3">
      <c r="G125" s="29">
        <v>14</v>
      </c>
      <c r="H125" s="56">
        <v>0.95833333333333337</v>
      </c>
      <c r="I125" s="4">
        <v>41974</v>
      </c>
      <c r="J125" s="4">
        <v>41698</v>
      </c>
      <c r="K125" s="3" t="s">
        <v>17</v>
      </c>
      <c r="L125" s="3">
        <v>2392</v>
      </c>
      <c r="M125" s="3" t="s">
        <v>11</v>
      </c>
      <c r="N125" s="3">
        <v>100</v>
      </c>
      <c r="O125" s="3">
        <v>633.20000000000005</v>
      </c>
      <c r="P125" s="7">
        <v>63.32</v>
      </c>
      <c r="Q125" s="9">
        <f>(P124+P125)/2</f>
        <v>63.075000000000003</v>
      </c>
      <c r="R125" s="24">
        <v>90</v>
      </c>
    </row>
    <row r="126" spans="7:18" ht="15" thickTop="1" x14ac:dyDescent="0.2"/>
    <row r="129" spans="7:18" ht="15" thickBot="1" x14ac:dyDescent="0.25"/>
    <row r="130" spans="7:18" ht="15.75" thickTop="1" thickBot="1" x14ac:dyDescent="0.25">
      <c r="G130" s="1"/>
      <c r="H130" s="1"/>
      <c r="I130" s="1"/>
      <c r="J130" s="1"/>
      <c r="K130" s="1"/>
      <c r="L130" s="1"/>
      <c r="M130" s="37" t="s">
        <v>26</v>
      </c>
      <c r="N130" s="36" t="s">
        <v>25</v>
      </c>
      <c r="O130" s="1"/>
      <c r="P130" s="1"/>
      <c r="Q130" s="1"/>
      <c r="R130" s="1"/>
    </row>
    <row r="131" spans="7:18" ht="15.75" thickTop="1" thickBot="1" x14ac:dyDescent="0.25">
      <c r="G131" s="33" t="s">
        <v>0</v>
      </c>
      <c r="H131" s="34" t="s">
        <v>1</v>
      </c>
      <c r="I131" s="34" t="s">
        <v>2</v>
      </c>
      <c r="J131" s="34" t="s">
        <v>3</v>
      </c>
      <c r="K131" s="34" t="s">
        <v>4</v>
      </c>
      <c r="L131" s="35" t="s">
        <v>5</v>
      </c>
      <c r="M131" s="35" t="s">
        <v>6</v>
      </c>
      <c r="N131" s="34" t="s">
        <v>7</v>
      </c>
      <c r="O131" s="34" t="s">
        <v>8</v>
      </c>
      <c r="P131" s="34" t="s">
        <v>9</v>
      </c>
      <c r="Q131" s="34"/>
      <c r="R131" s="36" t="s">
        <v>24</v>
      </c>
    </row>
    <row r="132" spans="7:18" ht="16.5" thickTop="1" x14ac:dyDescent="0.25">
      <c r="G132" s="31">
        <v>1</v>
      </c>
      <c r="H132" s="59">
        <v>0.97916666666666663</v>
      </c>
      <c r="I132" s="48">
        <v>41980</v>
      </c>
      <c r="J132" s="48">
        <v>41982</v>
      </c>
      <c r="K132" s="31" t="s">
        <v>10</v>
      </c>
      <c r="L132" s="31">
        <v>2373</v>
      </c>
      <c r="M132" s="31" t="s">
        <v>11</v>
      </c>
      <c r="N132" s="31">
        <v>100</v>
      </c>
      <c r="O132" s="31">
        <v>127.604</v>
      </c>
      <c r="P132" s="42">
        <v>12.76</v>
      </c>
      <c r="Q132" s="18" t="s">
        <v>23</v>
      </c>
      <c r="R132" s="19"/>
    </row>
    <row r="133" spans="7:18" ht="15.75" thickBot="1" x14ac:dyDescent="0.3">
      <c r="G133" s="29">
        <v>2</v>
      </c>
      <c r="H133" s="60">
        <v>0.97916666666666663</v>
      </c>
      <c r="I133" s="64">
        <v>41980</v>
      </c>
      <c r="J133" s="64">
        <v>41982</v>
      </c>
      <c r="K133" s="29" t="s">
        <v>10</v>
      </c>
      <c r="L133" s="29">
        <v>2396.6</v>
      </c>
      <c r="M133" s="29" t="s">
        <v>11</v>
      </c>
      <c r="N133" s="29">
        <v>100</v>
      </c>
      <c r="O133" s="29">
        <v>122.3</v>
      </c>
      <c r="P133" s="27">
        <v>12.23</v>
      </c>
      <c r="Q133" s="9">
        <f>(P132+P133)/2</f>
        <v>12.495000000000001</v>
      </c>
      <c r="R133" s="20">
        <v>1</v>
      </c>
    </row>
    <row r="134" spans="7:18" ht="16.5" thickTop="1" x14ac:dyDescent="0.25">
      <c r="G134" s="31">
        <v>3</v>
      </c>
      <c r="H134" s="61">
        <v>0.97916666666666663</v>
      </c>
      <c r="I134" s="48">
        <v>41980</v>
      </c>
      <c r="J134" s="48">
        <v>41983</v>
      </c>
      <c r="K134" s="31" t="s">
        <v>12</v>
      </c>
      <c r="L134" s="31">
        <v>2356.5</v>
      </c>
      <c r="M134" s="31" t="s">
        <v>11</v>
      </c>
      <c r="N134" s="31">
        <v>100</v>
      </c>
      <c r="O134" s="31">
        <v>177.4</v>
      </c>
      <c r="P134" s="42">
        <v>17.739999999999998</v>
      </c>
      <c r="Q134" s="18" t="s">
        <v>23</v>
      </c>
      <c r="R134" s="21"/>
    </row>
    <row r="135" spans="7:18" ht="15.75" thickBot="1" x14ac:dyDescent="0.3">
      <c r="G135" s="29">
        <v>4</v>
      </c>
      <c r="H135" s="62">
        <v>0.97916666666666663</v>
      </c>
      <c r="I135" s="64">
        <v>41980</v>
      </c>
      <c r="J135" s="64">
        <v>41983</v>
      </c>
      <c r="K135" s="29" t="s">
        <v>12</v>
      </c>
      <c r="L135" s="29">
        <v>2376.3000000000002</v>
      </c>
      <c r="M135" s="29" t="s">
        <v>11</v>
      </c>
      <c r="N135" s="29">
        <v>100</v>
      </c>
      <c r="O135" s="29">
        <v>181.3</v>
      </c>
      <c r="P135" s="27">
        <v>18.13</v>
      </c>
      <c r="Q135" s="17">
        <f>(P134+P135)/2</f>
        <v>17.934999999999999</v>
      </c>
      <c r="R135" s="20">
        <v>3</v>
      </c>
    </row>
    <row r="136" spans="7:18" ht="16.5" thickTop="1" x14ac:dyDescent="0.25">
      <c r="G136" s="31">
        <v>5</v>
      </c>
      <c r="H136" s="59">
        <v>0.97916666666666663</v>
      </c>
      <c r="I136" s="48">
        <v>41980</v>
      </c>
      <c r="J136" s="48">
        <v>41987</v>
      </c>
      <c r="K136" s="31" t="s">
        <v>13</v>
      </c>
      <c r="L136" s="31">
        <v>2380</v>
      </c>
      <c r="M136" s="31" t="s">
        <v>11</v>
      </c>
      <c r="N136" s="31">
        <v>100</v>
      </c>
      <c r="O136" s="31">
        <v>275.02</v>
      </c>
      <c r="P136" s="42">
        <v>27.5</v>
      </c>
      <c r="Q136" s="8" t="s">
        <v>23</v>
      </c>
      <c r="R136" s="21"/>
    </row>
    <row r="137" spans="7:18" ht="15.75" thickBot="1" x14ac:dyDescent="0.3">
      <c r="G137" s="29">
        <v>6</v>
      </c>
      <c r="H137" s="62">
        <v>0.97916666666666663</v>
      </c>
      <c r="I137" s="64">
        <v>41980</v>
      </c>
      <c r="J137" s="64">
        <v>41987</v>
      </c>
      <c r="K137" s="29" t="s">
        <v>13</v>
      </c>
      <c r="L137" s="29">
        <v>2407</v>
      </c>
      <c r="M137" s="29" t="s">
        <v>11</v>
      </c>
      <c r="N137" s="29">
        <v>100</v>
      </c>
      <c r="O137" s="29">
        <v>290.00099999999998</v>
      </c>
      <c r="P137" s="27">
        <v>29</v>
      </c>
      <c r="Q137" s="9">
        <f>(P136+P137)/2</f>
        <v>28.25</v>
      </c>
      <c r="R137" s="20">
        <v>7</v>
      </c>
    </row>
    <row r="138" spans="7:18" ht="16.5" thickTop="1" x14ac:dyDescent="0.25">
      <c r="G138" s="31">
        <v>7</v>
      </c>
      <c r="H138" s="59">
        <v>0.97916666666666663</v>
      </c>
      <c r="I138" s="48">
        <v>41980</v>
      </c>
      <c r="J138" s="48">
        <v>41994</v>
      </c>
      <c r="K138" s="31" t="s">
        <v>14</v>
      </c>
      <c r="L138" s="31">
        <v>2387</v>
      </c>
      <c r="M138" s="31" t="s">
        <v>11</v>
      </c>
      <c r="N138" s="31">
        <v>100</v>
      </c>
      <c r="O138" s="31">
        <v>357</v>
      </c>
      <c r="P138" s="42">
        <v>35.700000000000003</v>
      </c>
      <c r="Q138" s="8" t="s">
        <v>23</v>
      </c>
      <c r="R138" s="22"/>
    </row>
    <row r="139" spans="7:18" ht="15.75" thickBot="1" x14ac:dyDescent="0.3">
      <c r="G139" s="29">
        <v>8</v>
      </c>
      <c r="H139" s="62">
        <v>0.97916666666666663</v>
      </c>
      <c r="I139" s="64">
        <v>41980</v>
      </c>
      <c r="J139" s="64">
        <v>41994</v>
      </c>
      <c r="K139" s="29" t="s">
        <v>14</v>
      </c>
      <c r="L139" s="29">
        <v>2396</v>
      </c>
      <c r="M139" s="29" t="s">
        <v>11</v>
      </c>
      <c r="N139" s="29">
        <v>100</v>
      </c>
      <c r="O139" s="29">
        <v>368</v>
      </c>
      <c r="P139" s="27">
        <v>36.799999999999997</v>
      </c>
      <c r="Q139" s="9">
        <f>(P138+P139)/2</f>
        <v>36.25</v>
      </c>
      <c r="R139" s="23">
        <v>14</v>
      </c>
    </row>
    <row r="140" spans="7:18" ht="16.5" thickTop="1" x14ac:dyDescent="0.25">
      <c r="G140" s="31">
        <v>9</v>
      </c>
      <c r="H140" s="59">
        <v>0.97916666666666663</v>
      </c>
      <c r="I140" s="48">
        <v>41980</v>
      </c>
      <c r="J140" s="48">
        <v>41643</v>
      </c>
      <c r="K140" s="31" t="s">
        <v>15</v>
      </c>
      <c r="L140" s="31">
        <v>2367</v>
      </c>
      <c r="M140" s="31" t="s">
        <v>11</v>
      </c>
      <c r="N140" s="31">
        <v>100</v>
      </c>
      <c r="O140" s="31">
        <v>420</v>
      </c>
      <c r="P140" s="42">
        <v>42</v>
      </c>
      <c r="Q140" s="8" t="s">
        <v>23</v>
      </c>
      <c r="R140" s="19"/>
    </row>
    <row r="141" spans="7:18" ht="15.75" thickBot="1" x14ac:dyDescent="0.3">
      <c r="G141" s="29">
        <v>10</v>
      </c>
      <c r="H141" s="62">
        <v>0.97916666666666663</v>
      </c>
      <c r="I141" s="64">
        <v>41980</v>
      </c>
      <c r="J141" s="64">
        <v>41643</v>
      </c>
      <c r="K141" s="29" t="s">
        <v>15</v>
      </c>
      <c r="L141" s="29">
        <v>2377</v>
      </c>
      <c r="M141" s="29" t="s">
        <v>11</v>
      </c>
      <c r="N141" s="29">
        <v>100</v>
      </c>
      <c r="O141" s="29">
        <v>425</v>
      </c>
      <c r="P141" s="27">
        <v>42.5</v>
      </c>
      <c r="Q141" s="17">
        <f>(P140+P141)/2</f>
        <v>42.25</v>
      </c>
      <c r="R141" s="24">
        <v>28</v>
      </c>
    </row>
    <row r="142" spans="7:18" ht="16.5" thickTop="1" x14ac:dyDescent="0.25">
      <c r="G142" s="31">
        <v>11</v>
      </c>
      <c r="H142" s="59">
        <v>0.97916666666666663</v>
      </c>
      <c r="I142" s="48">
        <v>41980</v>
      </c>
      <c r="J142" s="48">
        <v>41671</v>
      </c>
      <c r="K142" s="31" t="s">
        <v>16</v>
      </c>
      <c r="L142" s="31">
        <v>2379</v>
      </c>
      <c r="M142" s="31" t="s">
        <v>11</v>
      </c>
      <c r="N142" s="31">
        <v>100</v>
      </c>
      <c r="O142" s="31">
        <v>455</v>
      </c>
      <c r="P142" s="42">
        <v>45.5</v>
      </c>
      <c r="Q142" s="8" t="s">
        <v>23</v>
      </c>
      <c r="R142" s="22"/>
    </row>
    <row r="143" spans="7:18" ht="15.75" thickBot="1" x14ac:dyDescent="0.3">
      <c r="G143" s="29">
        <v>12</v>
      </c>
      <c r="H143" s="62">
        <v>0.97916666666666663</v>
      </c>
      <c r="I143" s="64">
        <v>41980</v>
      </c>
      <c r="J143" s="64">
        <v>41671</v>
      </c>
      <c r="K143" s="29" t="s">
        <v>16</v>
      </c>
      <c r="L143" s="29">
        <v>2404</v>
      </c>
      <c r="M143" s="29" t="s">
        <v>11</v>
      </c>
      <c r="N143" s="29">
        <v>100</v>
      </c>
      <c r="O143" s="29">
        <v>441</v>
      </c>
      <c r="P143" s="27">
        <v>44.1</v>
      </c>
      <c r="Q143" s="9">
        <f>(P142+P143)/2</f>
        <v>44.8</v>
      </c>
      <c r="R143" s="23">
        <v>56</v>
      </c>
    </row>
    <row r="144" spans="7:18" ht="16.5" thickTop="1" x14ac:dyDescent="0.25">
      <c r="G144" s="31">
        <v>13</v>
      </c>
      <c r="H144" s="63">
        <v>0.97916666666666663</v>
      </c>
      <c r="I144" s="48">
        <v>41980</v>
      </c>
      <c r="J144" s="48">
        <v>41703</v>
      </c>
      <c r="K144" s="31" t="s">
        <v>17</v>
      </c>
      <c r="L144" s="31">
        <v>2391</v>
      </c>
      <c r="M144" s="31" t="s">
        <v>11</v>
      </c>
      <c r="N144" s="31">
        <v>100</v>
      </c>
      <c r="O144" s="31">
        <v>460</v>
      </c>
      <c r="P144" s="42">
        <v>46</v>
      </c>
      <c r="Q144" s="8" t="s">
        <v>23</v>
      </c>
      <c r="R144" s="19"/>
    </row>
    <row r="145" spans="7:18" ht="15.75" thickBot="1" x14ac:dyDescent="0.3">
      <c r="G145" s="29">
        <v>14</v>
      </c>
      <c r="H145" s="60">
        <v>0.97916666666666663</v>
      </c>
      <c r="I145" s="64">
        <v>41980</v>
      </c>
      <c r="J145" s="64">
        <v>41703</v>
      </c>
      <c r="K145" s="29" t="s">
        <v>17</v>
      </c>
      <c r="L145" s="29">
        <v>2397</v>
      </c>
      <c r="M145" s="29" t="s">
        <v>11</v>
      </c>
      <c r="N145" s="29">
        <v>100</v>
      </c>
      <c r="O145" s="29">
        <v>453</v>
      </c>
      <c r="P145" s="27">
        <v>45.3</v>
      </c>
      <c r="Q145" s="9">
        <f>(P144+P145)/2</f>
        <v>45.65</v>
      </c>
      <c r="R145" s="24">
        <v>90</v>
      </c>
    </row>
    <row r="146" spans="7:18" ht="15" thickTop="1" x14ac:dyDescent="0.2"/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dreams</cp:lastModifiedBy>
  <dcterms:created xsi:type="dcterms:W3CDTF">2014-11-10T14:02:12Z</dcterms:created>
  <dcterms:modified xsi:type="dcterms:W3CDTF">2015-03-15T09:49:35Z</dcterms:modified>
</cp:coreProperties>
</file>